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оферты'!$A$13:$GC$78</definedName>
    <definedName name="_xlnm.Print_Area" localSheetId="0">'Форма оферты'!$A$1:$AI$109</definedName>
  </definedNames>
  <calcPr calcId="125725"/>
</workbook>
</file>

<file path=xl/calcChain.xml><?xml version="1.0" encoding="utf-8"?>
<calcChain xmlns="http://schemas.openxmlformats.org/spreadsheetml/2006/main">
  <c r="AF43" i="2"/>
  <c r="AF44"/>
  <c r="AF45"/>
  <c r="AF46"/>
  <c r="AF47"/>
  <c r="AF48"/>
  <c r="AF49"/>
  <c r="AF50"/>
  <c r="AF51"/>
  <c r="AF52"/>
  <c r="AF53"/>
  <c r="AF54"/>
  <c r="AF55"/>
  <c r="AF56"/>
  <c r="AF57"/>
  <c r="AF58"/>
  <c r="AF59"/>
  <c r="AF60"/>
  <c r="AF61"/>
  <c r="AF62"/>
  <c r="AF63"/>
  <c r="AF64"/>
  <c r="AF65"/>
  <c r="AF66"/>
  <c r="AF67"/>
  <c r="AF68"/>
  <c r="AF69"/>
  <c r="AF70"/>
  <c r="AF71"/>
  <c r="AF72"/>
  <c r="AF73"/>
  <c r="AF74"/>
  <c r="AF75"/>
  <c r="AF76"/>
  <c r="AF77"/>
  <c r="AF15"/>
  <c r="AF17"/>
  <c r="AF19"/>
  <c r="AF21"/>
  <c r="AF23"/>
  <c r="AF25"/>
  <c r="AF27"/>
  <c r="AF29"/>
  <c r="AF31"/>
  <c r="AF33"/>
  <c r="AF35"/>
  <c r="AF37"/>
  <c r="AF39"/>
  <c r="AF16"/>
  <c r="AF18"/>
  <c r="AF20"/>
  <c r="AF22"/>
  <c r="AF24"/>
  <c r="AF26"/>
  <c r="AF28"/>
  <c r="AF30"/>
  <c r="AF32"/>
  <c r="AF34"/>
  <c r="AF36"/>
  <c r="AF38"/>
  <c r="AF40"/>
  <c r="AF41"/>
  <c r="AF42"/>
  <c r="AD78"/>
  <c r="AF14" l="1"/>
  <c r="AF78" s="1"/>
</calcChain>
</file>

<file path=xl/sharedStrings.xml><?xml version="1.0" encoding="utf-8"?>
<sst xmlns="http://schemas.openxmlformats.org/spreadsheetml/2006/main" count="715" uniqueCount="251">
  <si>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</si>
  <si>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</si>
  <si>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</si>
  <si>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</si>
  <si>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</si>
  <si>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</si>
  <si>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</si>
  <si>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</si>
  <si>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</si>
  <si>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</si>
  <si>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</si>
  <si>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</si>
  <si>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</si>
  <si>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</si>
  <si>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</si>
  <si>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</si>
  <si>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</si>
  <si>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</si>
  <si>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</si>
  <si>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</si>
  <si>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</si>
  <si>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</si>
  <si>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</si>
  <si>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</si>
  <si>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</si>
  <si>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</si>
  <si>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</si>
  <si>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</si>
  <si>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</si>
  <si>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</si>
  <si>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</si>
  <si>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</si>
  <si>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</si>
  <si>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</si>
  <si>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</si>
  <si>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</si>
  <si>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</si>
  <si>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</si>
  <si>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</si>
  <si>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</si>
  <si>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</si>
  <si>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</si>
  <si>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</si>
  <si>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</si>
  <si>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</si>
  <si>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</si>
  <si>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</si>
  <si>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</si>
  <si>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</si>
  <si>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</si>
  <si>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</si>
  <si>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</si>
  <si>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</si>
  <si>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</si>
  <si>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</si>
  <si>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</si>
  <si>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</si>
  <si>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</si>
  <si>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</si>
  <si>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</si>
  <si>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</si>
  <si>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</si>
  <si>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</si>
  <si>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</si>
  <si>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</si>
  <si>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</si>
  <si>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</si>
  <si>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</si>
  <si>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</si>
  <si>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</si>
  <si>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</si>
  <si>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</si>
  <si>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</si>
  <si>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</si>
  <si>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</si>
  <si>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</si>
  <si>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</si>
  <si>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</si>
  <si>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</si>
  <si>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</si>
  <si>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</si>
  <si>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</si>
  <si>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</si>
  <si>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</si>
  <si>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</si>
  <si>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</si>
  <si>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</si>
  <si>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</si>
  <si>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</si>
  <si>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</si>
  <si>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</si>
  <si>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</si>
  <si>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</si>
  <si>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</si>
  <si>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</si>
  <si>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 xml:space="preserve"> </t>
  </si>
  <si>
    <t>кг</t>
  </si>
  <si>
    <t/>
  </si>
  <si>
    <t>шт</t>
  </si>
  <si>
    <t>46.69.5</t>
  </si>
  <si>
    <t>№ВК-243-17 от 04.12.2017</t>
  </si>
  <si>
    <t>Вантуз ВМТ-50</t>
  </si>
  <si>
    <t>ТУ 3722-008-49751841-2001</t>
  </si>
  <si>
    <t>Мембрана (пара) № D-110 к вакуумному регулятору давления хлоратора Advance 206С3</t>
  </si>
  <si>
    <t>MSZ EN ISO 9001:2001</t>
  </si>
  <si>
    <t>Мембрана уплотняющая № D-102 к вакуумному регулятору давления хлоратора Advance 206С3</t>
  </si>
  <si>
    <t>Трубка стеклянная измерительная к ротаметру хлоратора ADVANCE 206С3 на 20 кг/час</t>
  </si>
  <si>
    <t>Седло клапана к дозатору хлоргаза Advance 206С3 ( W-116)</t>
  </si>
  <si>
    <t>Игла клапана к дозатору хлоргаза Advance 206С3 (W-117)</t>
  </si>
  <si>
    <t>Держатель клапана к дозатору хлоргаза Advance 206С3 (W-118)</t>
  </si>
  <si>
    <t>Подшипник № 180306</t>
  </si>
  <si>
    <t>ГОСТ 8338-75</t>
  </si>
  <si>
    <t>Подшипник № 180307</t>
  </si>
  <si>
    <t>Подшипник № 180308</t>
  </si>
  <si>
    <t>Подшипник № 180309</t>
  </si>
  <si>
    <t>Подшипник № 180310</t>
  </si>
  <si>
    <t>Подшипник № 2314</t>
  </si>
  <si>
    <t>Подшипник № 316</t>
  </si>
  <si>
    <t>Подшипник № 180606</t>
  </si>
  <si>
    <t>Подшипник № 60309</t>
  </si>
  <si>
    <t>Подшипник № 312</t>
  </si>
  <si>
    <t>Подшипник № 180608</t>
  </si>
  <si>
    <t>Подшипник № 180609</t>
  </si>
  <si>
    <t>Подшипник № 60305</t>
  </si>
  <si>
    <t>Подшипник № 60312</t>
  </si>
  <si>
    <t>Подшипник № 314</t>
  </si>
  <si>
    <t>Подшипник № 320</t>
  </si>
  <si>
    <t>Подшипник № 322</t>
  </si>
  <si>
    <t>Подшипник № 312 а</t>
  </si>
  <si>
    <t>Подшипник № 180207</t>
  </si>
  <si>
    <t>Подшипник № 180612</t>
  </si>
  <si>
    <t>Подшипник № 217 (6217)</t>
  </si>
  <si>
    <t>Подшипник № 2309(309)</t>
  </si>
  <si>
    <t>Подшипник № 319 (6319)</t>
  </si>
  <si>
    <t>Подшипник № 324</t>
  </si>
  <si>
    <t>Подшипник № 53518(22218)</t>
  </si>
  <si>
    <t>Подшипник № 60204</t>
  </si>
  <si>
    <t>Подшипник № 308 А</t>
  </si>
  <si>
    <t>подшипник 317</t>
  </si>
  <si>
    <t>Подшипник № 7306 А</t>
  </si>
  <si>
    <t>ГОСТ 27365-87</t>
  </si>
  <si>
    <t>Подшипник № 7507</t>
  </si>
  <si>
    <t>Подшипник № 6-309</t>
  </si>
  <si>
    <t>ГОСТ 8838-75</t>
  </si>
  <si>
    <t>Подшипник № 6-314</t>
  </si>
  <si>
    <t>Подшипник № 6-317</t>
  </si>
  <si>
    <t>Подшипник № 6-318</t>
  </si>
  <si>
    <t>Подшипник № 6- 222</t>
  </si>
  <si>
    <t>Подшипник № 1608</t>
  </si>
  <si>
    <t>Валик приводной  в сборе с корпусом подшипников и подшипниками</t>
  </si>
  <si>
    <t>ОЛ</t>
  </si>
  <si>
    <t>Эжектор в сборе с гнездом для водопроводной колонки КВ-4</t>
  </si>
  <si>
    <t>ГОСТ 15150-69</t>
  </si>
  <si>
    <t>Лейнер для ТШ(б)-Э-270 (10 п.м.)</t>
  </si>
  <si>
    <t>Шнек  для ТШ(б)-Э-270 (8 п.м.)</t>
  </si>
  <si>
    <t>Канат пеньковый пропитанный тросовой d-48</t>
  </si>
  <si>
    <t>ГОСТ 30055-93</t>
  </si>
  <si>
    <t>Лезвие скребка для Турбодрейна-TD4, Скребок вверху, PE 500, 80 * 6 *2490 KR</t>
  </si>
  <si>
    <t>Плита перфорированная для Винкельпресса WPV3, неподвижная  ZCH903205 10*175*2450</t>
  </si>
  <si>
    <t>Не гостируется</t>
  </si>
  <si>
    <t>Плита перфорированная для Винкельпресса WPV3, неподвижная ZCH903206 10*1300*2450</t>
  </si>
  <si>
    <t>Плита перфорированная для Винкельпресса WPV3,  откидная ZCH903210  10*464*2410</t>
  </si>
  <si>
    <t>Плита перфорированная для Винкельпресса WPV3, откидная ZCH903451, 10*1476*2410</t>
  </si>
  <si>
    <t>Плита удерживающая для Винкельпресса WPV3 ZCH903197, 10*330*2440</t>
  </si>
  <si>
    <t>Уплотнение вертикальное к Винкельпрессу WPV3 ZCH903239 правое/левое</t>
  </si>
  <si>
    <t>компл</t>
  </si>
  <si>
    <t>Комплект режущей головки для мацератора, 110 U, KMSB30751100F, EIN644631, Турбодрейн-TD4</t>
  </si>
  <si>
    <t>Вентиль муфтовый Д-50 мм 16кгс/см2</t>
  </si>
  <si>
    <t>Головка муфтовая ГМ-50</t>
  </si>
  <si>
    <t>ГОСТ 28352-89</t>
  </si>
  <si>
    <t>Головка переходная ГП 50-80</t>
  </si>
  <si>
    <t>Головка цапковая ГЦ-50</t>
  </si>
  <si>
    <t>Лента крепежная для насосов SEEPEX SCL</t>
  </si>
  <si>
    <t>Лента крепежная для насосов SEEPEX НBD</t>
  </si>
  <si>
    <t>Трубка соединительная спиральная Х-228-m, д-8мм, развернутая длина -3м, присоединительные гайки (типа  Голландер) 3/4"х 3/4", Ру-16 бар</t>
  </si>
  <si>
    <t>Сопло INJ-04-107 к эжектору ADVANSE - 20 кг/ч</t>
  </si>
  <si>
    <t>ЕД000027</t>
  </si>
  <si>
    <t>28.14.12.110</t>
  </si>
  <si>
    <t>46.74.2</t>
  </si>
  <si>
    <t>ЕЕ000001</t>
  </si>
  <si>
    <t>28.99.39.190</t>
  </si>
  <si>
    <t>46.69.2</t>
  </si>
  <si>
    <t>ЕЕ000002</t>
  </si>
  <si>
    <t>ЕЕ000033</t>
  </si>
  <si>
    <t>ЕЕ000034</t>
  </si>
  <si>
    <t>ЕЕ000035</t>
  </si>
  <si>
    <t>ЕЕ000036</t>
  </si>
  <si>
    <t>ЕЖ000002</t>
  </si>
  <si>
    <t>28.15.1</t>
  </si>
  <si>
    <t>ЕЖ000003</t>
  </si>
  <si>
    <t>ЕЖ000004</t>
  </si>
  <si>
    <t>ЕЖ000005</t>
  </si>
  <si>
    <t>ЕЖ000006</t>
  </si>
  <si>
    <t>ЕЖ000029</t>
  </si>
  <si>
    <t>ЕЖ000037</t>
  </si>
  <si>
    <t>ЕЖ000039</t>
  </si>
  <si>
    <t>ЕЖ000040</t>
  </si>
  <si>
    <t>ЕЖ000044</t>
  </si>
  <si>
    <t>ЕЖ000065</t>
  </si>
  <si>
    <t>ЕЖ000066</t>
  </si>
  <si>
    <t>ЕЖ000076</t>
  </si>
  <si>
    <t>ЕЖ000080</t>
  </si>
  <si>
    <t>ЕЖ000085</t>
  </si>
  <si>
    <t>ЕЖ000087</t>
  </si>
  <si>
    <t>ЕЖ000088</t>
  </si>
  <si>
    <t>ЕЖ000109</t>
  </si>
  <si>
    <t>ЕЖ000112</t>
  </si>
  <si>
    <t>ЕЖ000113</t>
  </si>
  <si>
    <t>ЕЖ000127</t>
  </si>
  <si>
    <t>ЕЖ000134</t>
  </si>
  <si>
    <t>ЕЖ000146</t>
  </si>
  <si>
    <t>ЕЖ000149</t>
  </si>
  <si>
    <t>ЕЖ000171</t>
  </si>
  <si>
    <t>ЕЖ000173</t>
  </si>
  <si>
    <t>ЕЖ000233</t>
  </si>
  <si>
    <t>ЕЖ000253</t>
  </si>
  <si>
    <t>45.31.1</t>
  </si>
  <si>
    <t>ЕЖ000264</t>
  </si>
  <si>
    <t>ЕЖ000266</t>
  </si>
  <si>
    <t>ЕЖ000363</t>
  </si>
  <si>
    <t>ЕЖ000368</t>
  </si>
  <si>
    <t>ЕЖ000371</t>
  </si>
  <si>
    <t>ЕЖ000372</t>
  </si>
  <si>
    <t>ЕЖ000384</t>
  </si>
  <si>
    <t>ЕЖ000388</t>
  </si>
  <si>
    <t>ЕК000133</t>
  </si>
  <si>
    <t>ЕК000200</t>
  </si>
  <si>
    <t>ЕК000212</t>
  </si>
  <si>
    <t>ЕК000217</t>
  </si>
  <si>
    <t>ЕК000337</t>
  </si>
  <si>
    <t>46.41.1</t>
  </si>
  <si>
    <t>ЕК000388</t>
  </si>
  <si>
    <t>28.12.2</t>
  </si>
  <si>
    <t>ЕК000503</t>
  </si>
  <si>
    <t>ЕК000504</t>
  </si>
  <si>
    <t>ЕК000505</t>
  </si>
  <si>
    <t>ЕК000506</t>
  </si>
  <si>
    <t>ЕК000507</t>
  </si>
  <si>
    <t>ЕК000508</t>
  </si>
  <si>
    <t>ЕК000509</t>
  </si>
  <si>
    <t>ЕК001126</t>
  </si>
  <si>
    <t>28.14</t>
  </si>
  <si>
    <t>ЕК001140</t>
  </si>
  <si>
    <t>ЕК001142</t>
  </si>
  <si>
    <t>ЕК001143</t>
  </si>
  <si>
    <t>ЕК001380</t>
  </si>
  <si>
    <t>ЕК001381</t>
  </si>
  <si>
    <t>ЕК001577</t>
  </si>
  <si>
    <t>ЕК001597</t>
  </si>
  <si>
    <t>28.13.21.000</t>
  </si>
  <si>
    <t>ИТОГО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</si>
</sst>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Tahoma"/>
      <family val="2"/>
      <charset val="204"/>
    </font>
    <font>
      <sz val="12"/>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NumberFormat="1" applyFont="1" applyFill="1" applyBorder="1" applyAlignment="1">
      <alignment horizontal="center" vertical="center" wrapText="1"/>
    </xf>
    <xf numFmtId="4" fontId="106" fillId="0" borderId="1" xfId="0" applyNumberFormat="1" applyFont="1" applyFill="1" applyBorder="1" applyAlignment="1">
      <alignment horizontal="center" vertical="center"/>
    </xf>
    <xf numFmtId="173" fontId="0" fillId="0" borderId="1" xfId="0" applyNumberFormat="1" applyFont="1" applyFill="1" applyBorder="1" applyAlignment="1">
      <alignment horizontal="right"/>
    </xf>
    <xf numFmtId="0" fontId="107" fillId="0" borderId="1" xfId="0" applyNumberFormat="1" applyFont="1" applyFill="1" applyBorder="1" applyAlignment="1">
      <alignment horizontal="center" vertical="center" wrapText="1"/>
    </xf>
    <xf numFmtId="0" fontId="107" fillId="0" borderId="1" xfId="0" applyFont="1" applyFill="1" applyBorder="1" applyAlignment="1">
      <alignment horizontal="center" vertical="center" wrapText="1"/>
    </xf>
    <xf numFmtId="0" fontId="0" fillId="0" borderId="1" xfId="0" applyNumberFormat="1" applyFill="1" applyBorder="1" applyAlignment="1">
      <alignment horizontal="center" vertical="center" wrapText="1"/>
    </xf>
    <xf numFmtId="2" fontId="0" fillId="0" borderId="1" xfId="0" applyNumberFormat="1" applyFont="1" applyFill="1" applyBorder="1" applyAlignment="1">
      <alignment horizontal="right"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0" fillId="0" borderId="1" xfId="0" applyFill="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GC110"/>
  <sheetViews>
    <sheetView tabSelected="1" view="pageBreakPreview" topLeftCell="A65" zoomScale="80" zoomScaleNormal="80" zoomScaleSheetLayoutView="80" workbookViewId="0">
      <selection activeCell="AF78" sqref="AF78"/>
    </sheetView>
  </sheetViews>
  <sheetFormatPr defaultRowHeight="12.75"/>
  <cols>
    <col min="1" max="1" width="6" style="8" customWidth="1"/>
    <col min="2" max="2" width="11.28515625" style="8" customWidth="1"/>
    <col min="3" max="3" width="13.42578125" style="8" customWidth="1"/>
    <col min="4" max="4" width="9.42578125" style="8" customWidth="1"/>
    <col min="5" max="5" width="30"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15" width="7.85546875" style="8" customWidth="1"/>
    <col min="16" max="17" width="8" style="8" customWidth="1"/>
    <col min="18" max="18" width="6.42578125" style="8" customWidth="1"/>
    <col min="19" max="23" width="6.42578125" style="8" hidden="1"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4"/>
      <c r="AF2" s="44"/>
      <c r="AG2" s="44"/>
      <c r="AH2" s="9"/>
      <c r="AI2" s="45" t="s">
        <v>58</v>
      </c>
    </row>
    <row r="3" spans="1:35" ht="18" customHeight="1">
      <c r="A3" s="7"/>
      <c r="B3" s="7"/>
      <c r="C3" s="7"/>
      <c r="D3" s="46"/>
      <c r="E3" s="46"/>
      <c r="F3" s="46"/>
      <c r="G3" s="46"/>
      <c r="H3" s="46"/>
      <c r="I3" s="46"/>
      <c r="J3" s="46"/>
      <c r="K3" s="46"/>
      <c r="L3" s="46"/>
      <c r="M3" s="46"/>
      <c r="N3" s="46"/>
      <c r="O3" s="47" t="s">
        <v>57</v>
      </c>
      <c r="P3" s="47"/>
      <c r="Q3" s="47"/>
      <c r="R3" s="47"/>
      <c r="S3" s="47"/>
      <c r="T3" s="47"/>
      <c r="U3" s="47"/>
      <c r="V3" s="47"/>
      <c r="W3" s="47"/>
      <c r="AC3" s="7"/>
      <c r="AD3" s="7"/>
      <c r="AE3" s="44"/>
      <c r="AF3" s="44"/>
      <c r="AG3" s="44"/>
      <c r="AH3" s="9"/>
      <c r="AI3" s="48" t="s">
        <v>62</v>
      </c>
    </row>
    <row r="4" spans="1:35" ht="18" customHeight="1">
      <c r="A4" s="7"/>
      <c r="B4" s="7"/>
      <c r="C4" s="7"/>
      <c r="D4" s="46"/>
      <c r="E4" s="46"/>
      <c r="F4" s="46"/>
      <c r="G4" s="46"/>
      <c r="H4" s="46"/>
      <c r="I4" s="46"/>
      <c r="J4" s="46"/>
      <c r="K4" s="46"/>
      <c r="L4" s="46"/>
      <c r="M4" s="46"/>
      <c r="N4" s="46"/>
      <c r="O4" s="49" t="s">
        <v>75</v>
      </c>
      <c r="P4" s="49"/>
      <c r="Q4" s="49"/>
      <c r="R4" s="49"/>
      <c r="S4" s="49"/>
      <c r="T4" s="49"/>
      <c r="U4" s="49"/>
      <c r="V4" s="49"/>
      <c r="W4" s="49"/>
      <c r="AC4" s="7"/>
      <c r="AD4" s="7"/>
      <c r="AE4" s="7"/>
      <c r="AF4" s="7"/>
      <c r="AG4" s="77" t="s">
        <v>100</v>
      </c>
      <c r="AH4" s="78"/>
      <c r="AI4" s="78"/>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79" t="s">
        <v>85</v>
      </c>
      <c r="B6" s="79"/>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10"/>
      <c r="AE6" s="7"/>
      <c r="AF6" s="7"/>
      <c r="AG6" s="7"/>
      <c r="AH6" s="7"/>
      <c r="AI6" s="7"/>
    </row>
    <row r="7" spans="1:35" ht="18" customHeight="1">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10"/>
      <c r="AE7" s="7"/>
      <c r="AF7" s="7"/>
      <c r="AG7" s="7"/>
      <c r="AH7" s="7"/>
      <c r="AI7" s="7"/>
    </row>
    <row r="8" spans="1:35" ht="18" customHeight="1">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10"/>
      <c r="AE8" s="7"/>
      <c r="AF8" s="7"/>
      <c r="AG8" s="7"/>
      <c r="AH8" s="7"/>
      <c r="AI8" s="7"/>
    </row>
    <row r="9" spans="1:35" ht="18" customHeight="1">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10"/>
      <c r="AE9" s="7"/>
      <c r="AF9" s="7"/>
      <c r="AG9" s="7"/>
      <c r="AH9" s="7"/>
      <c r="AI9" s="7"/>
    </row>
    <row r="10" spans="1:35"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10"/>
      <c r="AE10" s="7"/>
      <c r="AF10" s="7"/>
      <c r="AG10" s="7"/>
      <c r="AH10" s="7"/>
      <c r="AI10" s="7"/>
    </row>
    <row r="11" spans="1:35" s="11" customFormat="1" ht="25.5" customHeight="1">
      <c r="A11" s="83" t="s">
        <v>0</v>
      </c>
      <c r="B11" s="80" t="s">
        <v>2</v>
      </c>
      <c r="C11" s="81"/>
      <c r="D11" s="81"/>
      <c r="E11" s="81"/>
      <c r="F11" s="81"/>
      <c r="G11" s="91"/>
      <c r="H11" s="84" t="s">
        <v>3</v>
      </c>
      <c r="I11" s="84" t="s">
        <v>4</v>
      </c>
      <c r="J11" s="85" t="s">
        <v>59</v>
      </c>
      <c r="K11" s="86" t="s">
        <v>5</v>
      </c>
      <c r="L11" s="80" t="s">
        <v>86</v>
      </c>
      <c r="M11" s="81"/>
      <c r="N11" s="81"/>
      <c r="O11" s="81"/>
      <c r="P11" s="81"/>
      <c r="Q11" s="81"/>
      <c r="R11" s="81"/>
      <c r="S11" s="81"/>
      <c r="T11" s="81"/>
      <c r="U11" s="81"/>
      <c r="V11" s="81"/>
      <c r="W11" s="81"/>
      <c r="X11" s="81"/>
      <c r="Y11" s="81"/>
      <c r="Z11" s="81"/>
      <c r="AA11" s="81"/>
      <c r="AB11" s="81"/>
      <c r="AC11" s="81"/>
      <c r="AD11" s="87" t="s">
        <v>60</v>
      </c>
      <c r="AE11" s="87" t="s">
        <v>1</v>
      </c>
      <c r="AF11" s="87" t="s">
        <v>52</v>
      </c>
      <c r="AG11" s="89" t="s">
        <v>55</v>
      </c>
      <c r="AH11" s="89" t="s">
        <v>54</v>
      </c>
      <c r="AI11" s="82" t="s">
        <v>82</v>
      </c>
    </row>
    <row r="12" spans="1:35" s="11" customFormat="1" ht="104.25" customHeight="1">
      <c r="A12" s="83"/>
      <c r="B12" s="12" t="s">
        <v>6</v>
      </c>
      <c r="C12" s="12" t="s">
        <v>71</v>
      </c>
      <c r="D12" s="12" t="s">
        <v>63</v>
      </c>
      <c r="E12" s="13" t="s">
        <v>7</v>
      </c>
      <c r="F12" s="14" t="s">
        <v>41</v>
      </c>
      <c r="G12" s="13" t="s">
        <v>43</v>
      </c>
      <c r="H12" s="84"/>
      <c r="I12" s="84"/>
      <c r="J12" s="85"/>
      <c r="K12" s="86"/>
      <c r="L12" s="50" t="s">
        <v>89</v>
      </c>
      <c r="M12" s="50" t="s">
        <v>90</v>
      </c>
      <c r="N12" s="50" t="s">
        <v>91</v>
      </c>
      <c r="O12" s="50" t="s">
        <v>92</v>
      </c>
      <c r="P12" s="50" t="s">
        <v>93</v>
      </c>
      <c r="Q12" s="50" t="s">
        <v>94</v>
      </c>
      <c r="R12" s="50" t="s">
        <v>76</v>
      </c>
      <c r="S12" s="50" t="s">
        <v>77</v>
      </c>
      <c r="T12" s="50" t="s">
        <v>78</v>
      </c>
      <c r="U12" s="50" t="s">
        <v>79</v>
      </c>
      <c r="V12" s="50" t="s">
        <v>87</v>
      </c>
      <c r="W12" s="50" t="s">
        <v>88</v>
      </c>
      <c r="X12" s="51" t="s">
        <v>64</v>
      </c>
      <c r="Y12" s="51" t="s">
        <v>65</v>
      </c>
      <c r="Z12" s="51" t="s">
        <v>66</v>
      </c>
      <c r="AA12" s="51" t="s">
        <v>67</v>
      </c>
      <c r="AB12" s="51" t="s">
        <v>68</v>
      </c>
      <c r="AC12" s="51" t="s">
        <v>69</v>
      </c>
      <c r="AD12" s="88"/>
      <c r="AE12" s="88"/>
      <c r="AF12" s="88"/>
      <c r="AG12" s="90"/>
      <c r="AH12" s="90"/>
      <c r="AI12" s="82"/>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92" t="s">
        <v>176</v>
      </c>
      <c r="C14" s="92" t="s">
        <v>177</v>
      </c>
      <c r="D14" s="92" t="s">
        <v>178</v>
      </c>
      <c r="E14" s="60" t="s">
        <v>101</v>
      </c>
      <c r="F14" s="56" t="s">
        <v>102</v>
      </c>
      <c r="G14" s="57" t="s">
        <v>98</v>
      </c>
      <c r="H14" s="16" t="s">
        <v>73</v>
      </c>
      <c r="I14" s="16" t="s">
        <v>73</v>
      </c>
      <c r="J14" s="16" t="s">
        <v>80</v>
      </c>
      <c r="K14" s="58">
        <v>4</v>
      </c>
      <c r="L14" s="63"/>
      <c r="M14" s="63">
        <v>2</v>
      </c>
      <c r="N14" s="63">
        <v>2</v>
      </c>
      <c r="O14" s="63"/>
      <c r="P14" s="63"/>
      <c r="Q14" s="63"/>
      <c r="R14" s="59"/>
      <c r="S14" s="59"/>
      <c r="T14" s="59"/>
      <c r="U14" s="59"/>
      <c r="V14" s="59"/>
      <c r="W14" s="59"/>
      <c r="X14" s="1"/>
      <c r="Y14" s="1"/>
      <c r="Z14" s="1"/>
      <c r="AA14" s="1"/>
      <c r="AB14" s="1"/>
      <c r="AC14" s="1"/>
      <c r="AD14" s="52">
        <v>39560</v>
      </c>
      <c r="AE14" s="2"/>
      <c r="AF14" s="6">
        <f t="shared" ref="AF14:AF77" si="0">AE14*K14</f>
        <v>0</v>
      </c>
      <c r="AG14" s="2"/>
      <c r="AH14" s="2"/>
      <c r="AI14" s="2"/>
    </row>
    <row r="15" spans="1:35" ht="60">
      <c r="A15" s="1">
        <v>2</v>
      </c>
      <c r="B15" s="92" t="s">
        <v>179</v>
      </c>
      <c r="C15" s="92" t="s">
        <v>180</v>
      </c>
      <c r="D15" s="92" t="s">
        <v>181</v>
      </c>
      <c r="E15" s="60" t="s">
        <v>103</v>
      </c>
      <c r="F15" s="56" t="s">
        <v>104</v>
      </c>
      <c r="G15" s="57" t="s">
        <v>98</v>
      </c>
      <c r="H15" s="16" t="s">
        <v>73</v>
      </c>
      <c r="I15" s="16" t="s">
        <v>73</v>
      </c>
      <c r="J15" s="16" t="s">
        <v>80</v>
      </c>
      <c r="K15" s="58">
        <v>1</v>
      </c>
      <c r="L15" s="63"/>
      <c r="M15" s="63" t="s">
        <v>97</v>
      </c>
      <c r="N15" s="63" t="s">
        <v>97</v>
      </c>
      <c r="O15" s="63" t="s">
        <v>97</v>
      </c>
      <c r="P15" s="63">
        <v>1</v>
      </c>
      <c r="Q15" s="63" t="s">
        <v>97</v>
      </c>
      <c r="R15" s="59"/>
      <c r="S15" s="59"/>
      <c r="T15" s="59"/>
      <c r="U15" s="59"/>
      <c r="V15" s="59"/>
      <c r="W15" s="59"/>
      <c r="X15" s="1"/>
      <c r="Y15" s="1"/>
      <c r="Z15" s="1"/>
      <c r="AA15" s="1"/>
      <c r="AB15" s="1"/>
      <c r="AC15" s="1"/>
      <c r="AD15" s="52">
        <v>56000</v>
      </c>
      <c r="AE15" s="2"/>
      <c r="AF15" s="6">
        <f t="shared" si="0"/>
        <v>0</v>
      </c>
      <c r="AG15" s="2"/>
      <c r="AH15" s="2"/>
      <c r="AI15" s="2"/>
    </row>
    <row r="16" spans="1:35" ht="60">
      <c r="A16" s="1">
        <v>3</v>
      </c>
      <c r="B16" s="92" t="s">
        <v>182</v>
      </c>
      <c r="C16" s="92" t="s">
        <v>180</v>
      </c>
      <c r="D16" s="92" t="s">
        <v>181</v>
      </c>
      <c r="E16" s="60" t="s">
        <v>105</v>
      </c>
      <c r="F16" s="56" t="s">
        <v>104</v>
      </c>
      <c r="G16" s="57" t="s">
        <v>98</v>
      </c>
      <c r="H16" s="16" t="s">
        <v>73</v>
      </c>
      <c r="I16" s="16" t="s">
        <v>73</v>
      </c>
      <c r="J16" s="16" t="s">
        <v>80</v>
      </c>
      <c r="K16" s="58">
        <v>2</v>
      </c>
      <c r="L16" s="63"/>
      <c r="M16" s="63" t="s">
        <v>97</v>
      </c>
      <c r="N16" s="63" t="s">
        <v>97</v>
      </c>
      <c r="O16" s="63" t="s">
        <v>97</v>
      </c>
      <c r="P16" s="63">
        <v>2</v>
      </c>
      <c r="Q16" s="63" t="s">
        <v>97</v>
      </c>
      <c r="R16" s="59"/>
      <c r="S16" s="59"/>
      <c r="T16" s="59"/>
      <c r="U16" s="59"/>
      <c r="V16" s="59"/>
      <c r="W16" s="59"/>
      <c r="X16" s="1"/>
      <c r="Y16" s="1"/>
      <c r="Z16" s="1"/>
      <c r="AA16" s="1"/>
      <c r="AB16" s="1"/>
      <c r="AC16" s="1"/>
      <c r="AD16" s="52">
        <v>2000</v>
      </c>
      <c r="AE16" s="2"/>
      <c r="AF16" s="6">
        <f t="shared" si="0"/>
        <v>0</v>
      </c>
      <c r="AG16" s="2"/>
      <c r="AH16" s="2"/>
      <c r="AI16" s="2"/>
    </row>
    <row r="17" spans="1:35" ht="75">
      <c r="A17" s="1">
        <v>4</v>
      </c>
      <c r="B17" s="92" t="s">
        <v>183</v>
      </c>
      <c r="C17" s="92" t="s">
        <v>180</v>
      </c>
      <c r="D17" s="92" t="s">
        <v>181</v>
      </c>
      <c r="E17" s="60" t="s">
        <v>106</v>
      </c>
      <c r="F17" s="56"/>
      <c r="G17" s="57" t="s">
        <v>98</v>
      </c>
      <c r="H17" s="16" t="s">
        <v>73</v>
      </c>
      <c r="I17" s="16" t="s">
        <v>73</v>
      </c>
      <c r="J17" s="16" t="s">
        <v>80</v>
      </c>
      <c r="K17" s="58">
        <v>1</v>
      </c>
      <c r="L17" s="63"/>
      <c r="M17" s="63" t="s">
        <v>97</v>
      </c>
      <c r="N17" s="63" t="s">
        <v>97</v>
      </c>
      <c r="O17" s="63" t="s">
        <v>97</v>
      </c>
      <c r="P17" s="63">
        <v>1</v>
      </c>
      <c r="Q17" s="63" t="s">
        <v>97</v>
      </c>
      <c r="R17" s="59"/>
      <c r="S17" s="59"/>
      <c r="T17" s="59"/>
      <c r="U17" s="59"/>
      <c r="V17" s="59"/>
      <c r="W17" s="59"/>
      <c r="X17" s="1"/>
      <c r="Y17" s="1"/>
      <c r="Z17" s="1"/>
      <c r="AA17" s="1"/>
      <c r="AB17" s="1"/>
      <c r="AC17" s="1"/>
      <c r="AD17" s="52">
        <v>19730</v>
      </c>
      <c r="AE17" s="2"/>
      <c r="AF17" s="6">
        <f t="shared" si="0"/>
        <v>0</v>
      </c>
      <c r="AG17" s="2"/>
      <c r="AH17" s="2"/>
      <c r="AI17" s="2"/>
    </row>
    <row r="18" spans="1:35" ht="45">
      <c r="A18" s="1">
        <v>5</v>
      </c>
      <c r="B18" s="92" t="s">
        <v>184</v>
      </c>
      <c r="C18" s="92" t="s">
        <v>180</v>
      </c>
      <c r="D18" s="92" t="s">
        <v>181</v>
      </c>
      <c r="E18" s="60" t="s">
        <v>107</v>
      </c>
      <c r="F18" s="56"/>
      <c r="G18" s="57" t="s">
        <v>98</v>
      </c>
      <c r="H18" s="16" t="s">
        <v>73</v>
      </c>
      <c r="I18" s="16" t="s">
        <v>73</v>
      </c>
      <c r="J18" s="16" t="s">
        <v>80</v>
      </c>
      <c r="K18" s="58">
        <v>1</v>
      </c>
      <c r="L18" s="63"/>
      <c r="M18" s="63" t="s">
        <v>97</v>
      </c>
      <c r="N18" s="63" t="s">
        <v>97</v>
      </c>
      <c r="O18" s="63" t="s">
        <v>97</v>
      </c>
      <c r="P18" s="63">
        <v>1</v>
      </c>
      <c r="Q18" s="63" t="s">
        <v>97</v>
      </c>
      <c r="R18" s="59"/>
      <c r="S18" s="59"/>
      <c r="T18" s="59"/>
      <c r="U18" s="59"/>
      <c r="V18" s="59"/>
      <c r="W18" s="59"/>
      <c r="X18" s="1"/>
      <c r="Y18" s="1"/>
      <c r="Z18" s="1"/>
      <c r="AA18" s="1"/>
      <c r="AB18" s="1"/>
      <c r="AC18" s="1"/>
      <c r="AD18" s="52">
        <v>13800</v>
      </c>
      <c r="AE18" s="2"/>
      <c r="AF18" s="6">
        <f t="shared" si="0"/>
        <v>0</v>
      </c>
      <c r="AG18" s="2"/>
      <c r="AH18" s="2"/>
      <c r="AI18" s="2"/>
    </row>
    <row r="19" spans="1:35" ht="45">
      <c r="A19" s="1">
        <v>6</v>
      </c>
      <c r="B19" s="92" t="s">
        <v>185</v>
      </c>
      <c r="C19" s="92" t="s">
        <v>180</v>
      </c>
      <c r="D19" s="92" t="s">
        <v>181</v>
      </c>
      <c r="E19" s="60" t="s">
        <v>108</v>
      </c>
      <c r="F19" s="56"/>
      <c r="G19" s="57" t="s">
        <v>98</v>
      </c>
      <c r="H19" s="16" t="s">
        <v>73</v>
      </c>
      <c r="I19" s="16" t="s">
        <v>73</v>
      </c>
      <c r="J19" s="16" t="s">
        <v>80</v>
      </c>
      <c r="K19" s="58">
        <v>1</v>
      </c>
      <c r="L19" s="63"/>
      <c r="M19" s="63" t="s">
        <v>97</v>
      </c>
      <c r="N19" s="63" t="s">
        <v>97</v>
      </c>
      <c r="O19" s="63" t="s">
        <v>97</v>
      </c>
      <c r="P19" s="63">
        <v>1</v>
      </c>
      <c r="Q19" s="63" t="s">
        <v>97</v>
      </c>
      <c r="R19" s="59"/>
      <c r="S19" s="59"/>
      <c r="T19" s="59"/>
      <c r="U19" s="59"/>
      <c r="V19" s="59"/>
      <c r="W19" s="59"/>
      <c r="X19" s="1"/>
      <c r="Y19" s="1"/>
      <c r="Z19" s="1"/>
      <c r="AA19" s="1"/>
      <c r="AB19" s="1"/>
      <c r="AC19" s="1"/>
      <c r="AD19" s="52">
        <v>4700</v>
      </c>
      <c r="AE19" s="2"/>
      <c r="AF19" s="6">
        <f t="shared" si="0"/>
        <v>0</v>
      </c>
      <c r="AG19" s="2"/>
      <c r="AH19" s="2"/>
      <c r="AI19" s="2"/>
    </row>
    <row r="20" spans="1:35" ht="45">
      <c r="A20" s="1">
        <v>7</v>
      </c>
      <c r="B20" s="92" t="s">
        <v>186</v>
      </c>
      <c r="C20" s="92" t="s">
        <v>180</v>
      </c>
      <c r="D20" s="92" t="s">
        <v>181</v>
      </c>
      <c r="E20" s="60" t="s">
        <v>109</v>
      </c>
      <c r="F20" s="56"/>
      <c r="G20" s="57" t="s">
        <v>98</v>
      </c>
      <c r="H20" s="16" t="s">
        <v>73</v>
      </c>
      <c r="I20" s="16" t="s">
        <v>73</v>
      </c>
      <c r="J20" s="16" t="s">
        <v>80</v>
      </c>
      <c r="K20" s="58">
        <v>1</v>
      </c>
      <c r="L20" s="63"/>
      <c r="M20" s="63" t="s">
        <v>97</v>
      </c>
      <c r="N20" s="63" t="s">
        <v>97</v>
      </c>
      <c r="O20" s="63" t="s">
        <v>97</v>
      </c>
      <c r="P20" s="63">
        <v>1</v>
      </c>
      <c r="Q20" s="63" t="s">
        <v>97</v>
      </c>
      <c r="R20" s="59"/>
      <c r="S20" s="59"/>
      <c r="T20" s="59"/>
      <c r="U20" s="59"/>
      <c r="V20" s="59"/>
      <c r="W20" s="59"/>
      <c r="X20" s="1"/>
      <c r="Y20" s="1"/>
      <c r="Z20" s="1"/>
      <c r="AA20" s="1"/>
      <c r="AB20" s="1"/>
      <c r="AC20" s="1"/>
      <c r="AD20" s="52">
        <v>5570</v>
      </c>
      <c r="AE20" s="2"/>
      <c r="AF20" s="6">
        <f t="shared" si="0"/>
        <v>0</v>
      </c>
      <c r="AG20" s="2"/>
      <c r="AH20" s="2"/>
      <c r="AI20" s="2"/>
    </row>
    <row r="21" spans="1:35" ht="38.25">
      <c r="A21" s="1">
        <v>8</v>
      </c>
      <c r="B21" s="92" t="s">
        <v>187</v>
      </c>
      <c r="C21" s="92" t="s">
        <v>180</v>
      </c>
      <c r="D21" s="92" t="s">
        <v>188</v>
      </c>
      <c r="E21" s="60" t="s">
        <v>110</v>
      </c>
      <c r="F21" s="56" t="s">
        <v>111</v>
      </c>
      <c r="G21" s="57" t="s">
        <v>98</v>
      </c>
      <c r="H21" s="16" t="s">
        <v>73</v>
      </c>
      <c r="I21" s="16" t="s">
        <v>73</v>
      </c>
      <c r="J21" s="16" t="s">
        <v>80</v>
      </c>
      <c r="K21" s="58">
        <v>8</v>
      </c>
      <c r="L21" s="63"/>
      <c r="M21" s="63">
        <v>2</v>
      </c>
      <c r="N21" s="63"/>
      <c r="O21" s="63"/>
      <c r="P21" s="63"/>
      <c r="Q21" s="63">
        <v>6</v>
      </c>
      <c r="R21" s="59"/>
      <c r="S21" s="59"/>
      <c r="T21" s="59"/>
      <c r="U21" s="59"/>
      <c r="V21" s="59"/>
      <c r="W21" s="59"/>
      <c r="X21" s="1"/>
      <c r="Y21" s="1"/>
      <c r="Z21" s="1"/>
      <c r="AA21" s="1"/>
      <c r="AB21" s="1"/>
      <c r="AC21" s="1"/>
      <c r="AD21" s="52">
        <v>938.4</v>
      </c>
      <c r="AE21" s="2"/>
      <c r="AF21" s="6">
        <f t="shared" si="0"/>
        <v>0</v>
      </c>
      <c r="AG21" s="2"/>
      <c r="AH21" s="2"/>
      <c r="AI21" s="2"/>
    </row>
    <row r="22" spans="1:35" ht="38.25">
      <c r="A22" s="1">
        <v>9</v>
      </c>
      <c r="B22" s="92" t="s">
        <v>189</v>
      </c>
      <c r="C22" s="92" t="s">
        <v>180</v>
      </c>
      <c r="D22" s="92" t="s">
        <v>188</v>
      </c>
      <c r="E22" s="60" t="s">
        <v>112</v>
      </c>
      <c r="F22" s="56" t="s">
        <v>111</v>
      </c>
      <c r="G22" s="57" t="s">
        <v>98</v>
      </c>
      <c r="H22" s="16" t="s">
        <v>73</v>
      </c>
      <c r="I22" s="16" t="s">
        <v>73</v>
      </c>
      <c r="J22" s="16" t="s">
        <v>80</v>
      </c>
      <c r="K22" s="58">
        <v>5</v>
      </c>
      <c r="L22" s="63"/>
      <c r="M22" s="63"/>
      <c r="N22" s="63"/>
      <c r="O22" s="63"/>
      <c r="P22" s="63"/>
      <c r="Q22" s="63">
        <v>5</v>
      </c>
      <c r="R22" s="59"/>
      <c r="S22" s="59"/>
      <c r="T22" s="59"/>
      <c r="U22" s="59"/>
      <c r="V22" s="59"/>
      <c r="W22" s="59"/>
      <c r="X22" s="1"/>
      <c r="Y22" s="1"/>
      <c r="Z22" s="1"/>
      <c r="AA22" s="1"/>
      <c r="AB22" s="1"/>
      <c r="AC22" s="1"/>
      <c r="AD22" s="52">
        <v>759</v>
      </c>
      <c r="AE22" s="2"/>
      <c r="AF22" s="6">
        <f t="shared" si="0"/>
        <v>0</v>
      </c>
      <c r="AG22" s="2"/>
      <c r="AH22" s="2"/>
      <c r="AI22" s="2"/>
    </row>
    <row r="23" spans="1:35" ht="38.25">
      <c r="A23" s="1">
        <v>10</v>
      </c>
      <c r="B23" s="92" t="s">
        <v>190</v>
      </c>
      <c r="C23" s="92" t="s">
        <v>180</v>
      </c>
      <c r="D23" s="92" t="s">
        <v>188</v>
      </c>
      <c r="E23" s="60" t="s">
        <v>113</v>
      </c>
      <c r="F23" s="56" t="s">
        <v>111</v>
      </c>
      <c r="G23" s="57" t="s">
        <v>98</v>
      </c>
      <c r="H23" s="16" t="s">
        <v>73</v>
      </c>
      <c r="I23" s="16" t="s">
        <v>73</v>
      </c>
      <c r="J23" s="16" t="s">
        <v>80</v>
      </c>
      <c r="K23" s="58">
        <v>8</v>
      </c>
      <c r="L23" s="63">
        <v>4</v>
      </c>
      <c r="M23" s="63"/>
      <c r="N23" s="63">
        <v>2</v>
      </c>
      <c r="O23" s="63">
        <v>2</v>
      </c>
      <c r="P23" s="63"/>
      <c r="Q23" s="63"/>
      <c r="R23" s="59"/>
      <c r="S23" s="59"/>
      <c r="T23" s="59"/>
      <c r="U23" s="59"/>
      <c r="V23" s="59"/>
      <c r="W23" s="59"/>
      <c r="X23" s="1"/>
      <c r="Y23" s="1"/>
      <c r="Z23" s="1"/>
      <c r="AA23" s="1"/>
      <c r="AB23" s="1"/>
      <c r="AC23" s="1"/>
      <c r="AD23" s="52">
        <v>1723.44</v>
      </c>
      <c r="AE23" s="2"/>
      <c r="AF23" s="6">
        <f t="shared" si="0"/>
        <v>0</v>
      </c>
      <c r="AG23" s="2"/>
      <c r="AH23" s="2"/>
      <c r="AI23" s="2"/>
    </row>
    <row r="24" spans="1:35" ht="38.25">
      <c r="A24" s="1">
        <v>11</v>
      </c>
      <c r="B24" s="92" t="s">
        <v>191</v>
      </c>
      <c r="C24" s="92" t="s">
        <v>180</v>
      </c>
      <c r="D24" s="92" t="s">
        <v>188</v>
      </c>
      <c r="E24" s="60" t="s">
        <v>114</v>
      </c>
      <c r="F24" s="56" t="s">
        <v>111</v>
      </c>
      <c r="G24" s="57" t="s">
        <v>98</v>
      </c>
      <c r="H24" s="16" t="s">
        <v>73</v>
      </c>
      <c r="I24" s="16" t="s">
        <v>73</v>
      </c>
      <c r="J24" s="16" t="s">
        <v>80</v>
      </c>
      <c r="K24" s="58">
        <v>14</v>
      </c>
      <c r="L24" s="63">
        <v>4</v>
      </c>
      <c r="M24" s="63"/>
      <c r="N24" s="63">
        <v>4</v>
      </c>
      <c r="O24" s="63">
        <v>6</v>
      </c>
      <c r="P24" s="63"/>
      <c r="Q24" s="63"/>
      <c r="R24" s="59"/>
      <c r="S24" s="59"/>
      <c r="T24" s="59"/>
      <c r="U24" s="59"/>
      <c r="V24" s="59"/>
      <c r="W24" s="59"/>
      <c r="X24" s="1"/>
      <c r="Y24" s="1"/>
      <c r="Z24" s="1"/>
      <c r="AA24" s="1"/>
      <c r="AB24" s="1"/>
      <c r="AC24" s="1"/>
      <c r="AD24" s="52">
        <v>4524.2400000000007</v>
      </c>
      <c r="AE24" s="2"/>
      <c r="AF24" s="6">
        <f t="shared" si="0"/>
        <v>0</v>
      </c>
      <c r="AG24" s="2"/>
      <c r="AH24" s="2"/>
      <c r="AI24" s="2"/>
    </row>
    <row r="25" spans="1:35" ht="38.25">
      <c r="A25" s="1">
        <v>12</v>
      </c>
      <c r="B25" s="92" t="s">
        <v>192</v>
      </c>
      <c r="C25" s="92" t="s">
        <v>180</v>
      </c>
      <c r="D25" s="92" t="s">
        <v>188</v>
      </c>
      <c r="E25" s="60" t="s">
        <v>115</v>
      </c>
      <c r="F25" s="56" t="s">
        <v>111</v>
      </c>
      <c r="G25" s="57" t="s">
        <v>98</v>
      </c>
      <c r="H25" s="16" t="s">
        <v>73</v>
      </c>
      <c r="I25" s="16" t="s">
        <v>73</v>
      </c>
      <c r="J25" s="16" t="s">
        <v>80</v>
      </c>
      <c r="K25" s="58">
        <v>4</v>
      </c>
      <c r="L25" s="63">
        <v>2</v>
      </c>
      <c r="M25" s="63"/>
      <c r="N25" s="63"/>
      <c r="O25" s="63">
        <v>2</v>
      </c>
      <c r="P25" s="63"/>
      <c r="Q25" s="63"/>
      <c r="R25" s="59"/>
      <c r="S25" s="59"/>
      <c r="T25" s="59"/>
      <c r="U25" s="59"/>
      <c r="V25" s="59"/>
      <c r="W25" s="59"/>
      <c r="X25" s="1"/>
      <c r="Y25" s="1"/>
      <c r="Z25" s="1"/>
      <c r="AA25" s="1"/>
      <c r="AB25" s="1"/>
      <c r="AC25" s="1"/>
      <c r="AD25" s="52">
        <v>1186.8000000000002</v>
      </c>
      <c r="AE25" s="2"/>
      <c r="AF25" s="6">
        <f t="shared" si="0"/>
        <v>0</v>
      </c>
      <c r="AG25" s="2"/>
      <c r="AH25" s="2"/>
      <c r="AI25" s="2"/>
    </row>
    <row r="26" spans="1:35" ht="38.25">
      <c r="A26" s="1">
        <v>13</v>
      </c>
      <c r="B26" s="92" t="s">
        <v>193</v>
      </c>
      <c r="C26" s="92" t="s">
        <v>180</v>
      </c>
      <c r="D26" s="92" t="s">
        <v>188</v>
      </c>
      <c r="E26" s="60" t="s">
        <v>116</v>
      </c>
      <c r="F26" s="56" t="s">
        <v>111</v>
      </c>
      <c r="G26" s="57" t="s">
        <v>98</v>
      </c>
      <c r="H26" s="16" t="s">
        <v>73</v>
      </c>
      <c r="I26" s="16" t="s">
        <v>73</v>
      </c>
      <c r="J26" s="16" t="s">
        <v>80</v>
      </c>
      <c r="K26" s="58">
        <v>6</v>
      </c>
      <c r="L26" s="63">
        <v>3</v>
      </c>
      <c r="M26" s="63"/>
      <c r="N26" s="63"/>
      <c r="O26" s="63">
        <v>3</v>
      </c>
      <c r="P26" s="63"/>
      <c r="Q26" s="63"/>
      <c r="R26" s="59"/>
      <c r="S26" s="59"/>
      <c r="T26" s="59"/>
      <c r="U26" s="59"/>
      <c r="V26" s="59"/>
      <c r="W26" s="59"/>
      <c r="X26" s="1"/>
      <c r="Y26" s="1"/>
      <c r="Z26" s="1"/>
      <c r="AA26" s="1"/>
      <c r="AB26" s="1"/>
      <c r="AC26" s="1"/>
      <c r="AD26" s="52">
        <v>4845.66</v>
      </c>
      <c r="AE26" s="2"/>
      <c r="AF26" s="6">
        <f t="shared" si="0"/>
        <v>0</v>
      </c>
      <c r="AG26" s="2"/>
      <c r="AH26" s="2"/>
      <c r="AI26" s="2"/>
    </row>
    <row r="27" spans="1:35" ht="38.25">
      <c r="A27" s="1">
        <v>14</v>
      </c>
      <c r="B27" s="92" t="s">
        <v>194</v>
      </c>
      <c r="C27" s="92" t="s">
        <v>180</v>
      </c>
      <c r="D27" s="92" t="s">
        <v>188</v>
      </c>
      <c r="E27" s="60" t="s">
        <v>117</v>
      </c>
      <c r="F27" s="56" t="s">
        <v>111</v>
      </c>
      <c r="G27" s="57" t="s">
        <v>98</v>
      </c>
      <c r="H27" s="16" t="s">
        <v>73</v>
      </c>
      <c r="I27" s="16" t="s">
        <v>73</v>
      </c>
      <c r="J27" s="16" t="s">
        <v>80</v>
      </c>
      <c r="K27" s="58">
        <v>4</v>
      </c>
      <c r="L27" s="63"/>
      <c r="M27" s="63"/>
      <c r="N27" s="63">
        <v>2</v>
      </c>
      <c r="O27" s="63"/>
      <c r="P27" s="63"/>
      <c r="Q27" s="63">
        <v>2</v>
      </c>
      <c r="R27" s="59"/>
      <c r="S27" s="59"/>
      <c r="T27" s="59"/>
      <c r="U27" s="59"/>
      <c r="V27" s="59"/>
      <c r="W27" s="59"/>
      <c r="X27" s="1"/>
      <c r="Y27" s="1"/>
      <c r="Z27" s="1"/>
      <c r="AA27" s="1"/>
      <c r="AB27" s="1"/>
      <c r="AC27" s="1"/>
      <c r="AD27" s="52">
        <v>3624.8</v>
      </c>
      <c r="AE27" s="2"/>
      <c r="AF27" s="6">
        <f t="shared" si="0"/>
        <v>0</v>
      </c>
      <c r="AG27" s="2"/>
      <c r="AH27" s="2"/>
      <c r="AI27" s="2"/>
    </row>
    <row r="28" spans="1:35" ht="38.25">
      <c r="A28" s="1">
        <v>15</v>
      </c>
      <c r="B28" s="92" t="s">
        <v>195</v>
      </c>
      <c r="C28" s="92" t="s">
        <v>180</v>
      </c>
      <c r="D28" s="92" t="s">
        <v>188</v>
      </c>
      <c r="E28" s="60" t="s">
        <v>118</v>
      </c>
      <c r="F28" s="56" t="s">
        <v>111</v>
      </c>
      <c r="G28" s="57" t="s">
        <v>98</v>
      </c>
      <c r="H28" s="16" t="s">
        <v>73</v>
      </c>
      <c r="I28" s="16" t="s">
        <v>73</v>
      </c>
      <c r="J28" s="16" t="s">
        <v>80</v>
      </c>
      <c r="K28" s="58">
        <v>2</v>
      </c>
      <c r="L28" s="63">
        <v>2</v>
      </c>
      <c r="M28" s="63"/>
      <c r="N28" s="63"/>
      <c r="O28" s="63"/>
      <c r="P28" s="63"/>
      <c r="Q28" s="63"/>
      <c r="R28" s="59"/>
      <c r="S28" s="59"/>
      <c r="T28" s="59"/>
      <c r="U28" s="59"/>
      <c r="V28" s="59"/>
      <c r="W28" s="59"/>
      <c r="X28" s="1"/>
      <c r="Y28" s="1"/>
      <c r="Z28" s="1"/>
      <c r="AA28" s="1"/>
      <c r="AB28" s="1"/>
      <c r="AC28" s="1"/>
      <c r="AD28" s="52">
        <v>440.52000000000004</v>
      </c>
      <c r="AE28" s="2"/>
      <c r="AF28" s="6">
        <f t="shared" si="0"/>
        <v>0</v>
      </c>
      <c r="AG28" s="2"/>
      <c r="AH28" s="2"/>
      <c r="AI28" s="2"/>
    </row>
    <row r="29" spans="1:35" ht="38.25">
      <c r="A29" s="1">
        <v>16</v>
      </c>
      <c r="B29" s="92" t="s">
        <v>196</v>
      </c>
      <c r="C29" s="92" t="s">
        <v>180</v>
      </c>
      <c r="D29" s="92" t="s">
        <v>188</v>
      </c>
      <c r="E29" s="60" t="s">
        <v>119</v>
      </c>
      <c r="F29" s="56" t="s">
        <v>111</v>
      </c>
      <c r="G29" s="57" t="s">
        <v>98</v>
      </c>
      <c r="H29" s="16" t="s">
        <v>73</v>
      </c>
      <c r="I29" s="16" t="s">
        <v>73</v>
      </c>
      <c r="J29" s="16" t="s">
        <v>80</v>
      </c>
      <c r="K29" s="58">
        <v>2</v>
      </c>
      <c r="L29" s="63"/>
      <c r="M29" s="63"/>
      <c r="N29" s="63"/>
      <c r="O29" s="63"/>
      <c r="P29" s="63">
        <v>2</v>
      </c>
      <c r="Q29" s="63"/>
      <c r="R29" s="59"/>
      <c r="S29" s="59"/>
      <c r="T29" s="59"/>
      <c r="U29" s="59"/>
      <c r="V29" s="59"/>
      <c r="W29" s="59"/>
      <c r="X29" s="1"/>
      <c r="Y29" s="1"/>
      <c r="Z29" s="1"/>
      <c r="AA29" s="1"/>
      <c r="AB29" s="1"/>
      <c r="AC29" s="1"/>
      <c r="AD29" s="52">
        <v>510.60000000000008</v>
      </c>
      <c r="AE29" s="2"/>
      <c r="AF29" s="6">
        <f t="shared" si="0"/>
        <v>0</v>
      </c>
      <c r="AG29" s="2"/>
      <c r="AH29" s="2"/>
      <c r="AI29" s="2"/>
    </row>
    <row r="30" spans="1:35" ht="38.25">
      <c r="A30" s="1">
        <v>17</v>
      </c>
      <c r="B30" s="92" t="s">
        <v>197</v>
      </c>
      <c r="C30" s="92" t="s">
        <v>180</v>
      </c>
      <c r="D30" s="92" t="s">
        <v>188</v>
      </c>
      <c r="E30" s="60" t="s">
        <v>120</v>
      </c>
      <c r="F30" s="56" t="s">
        <v>111</v>
      </c>
      <c r="G30" s="57" t="s">
        <v>98</v>
      </c>
      <c r="H30" s="16" t="s">
        <v>73</v>
      </c>
      <c r="I30" s="16" t="s">
        <v>73</v>
      </c>
      <c r="J30" s="16" t="s">
        <v>80</v>
      </c>
      <c r="K30" s="58">
        <v>20</v>
      </c>
      <c r="L30" s="63"/>
      <c r="M30" s="63">
        <v>4</v>
      </c>
      <c r="N30" s="63">
        <v>10</v>
      </c>
      <c r="O30" s="63" t="s">
        <v>97</v>
      </c>
      <c r="P30" s="63">
        <v>4</v>
      </c>
      <c r="Q30" s="63">
        <v>2</v>
      </c>
      <c r="R30" s="59"/>
      <c r="S30" s="59"/>
      <c r="T30" s="59"/>
      <c r="U30" s="59"/>
      <c r="V30" s="59"/>
      <c r="W30" s="59"/>
      <c r="X30" s="1"/>
      <c r="Y30" s="1"/>
      <c r="Z30" s="1"/>
      <c r="AA30" s="1"/>
      <c r="AB30" s="1"/>
      <c r="AC30" s="1"/>
      <c r="AD30" s="52">
        <v>11077.4</v>
      </c>
      <c r="AE30" s="2"/>
      <c r="AF30" s="6">
        <f t="shared" si="0"/>
        <v>0</v>
      </c>
      <c r="AG30" s="2"/>
      <c r="AH30" s="2"/>
      <c r="AI30" s="2"/>
    </row>
    <row r="31" spans="1:35" ht="38.25">
      <c r="A31" s="1">
        <v>18</v>
      </c>
      <c r="B31" s="92" t="s">
        <v>198</v>
      </c>
      <c r="C31" s="92" t="s">
        <v>180</v>
      </c>
      <c r="D31" s="92" t="s">
        <v>188</v>
      </c>
      <c r="E31" s="60" t="s">
        <v>121</v>
      </c>
      <c r="F31" s="56" t="s">
        <v>111</v>
      </c>
      <c r="G31" s="57" t="s">
        <v>98</v>
      </c>
      <c r="H31" s="16" t="s">
        <v>73</v>
      </c>
      <c r="I31" s="16" t="s">
        <v>73</v>
      </c>
      <c r="J31" s="16" t="s">
        <v>80</v>
      </c>
      <c r="K31" s="58">
        <v>2</v>
      </c>
      <c r="L31" s="63"/>
      <c r="M31" s="63"/>
      <c r="N31" s="63"/>
      <c r="O31" s="63"/>
      <c r="P31" s="63"/>
      <c r="Q31" s="63">
        <v>2</v>
      </c>
      <c r="R31" s="59"/>
      <c r="S31" s="59"/>
      <c r="T31" s="59"/>
      <c r="U31" s="59"/>
      <c r="V31" s="59"/>
      <c r="W31" s="59"/>
      <c r="X31" s="1"/>
      <c r="Y31" s="1"/>
      <c r="Z31" s="1"/>
      <c r="AA31" s="1"/>
      <c r="AB31" s="1"/>
      <c r="AC31" s="1"/>
      <c r="AD31" s="52">
        <v>771.86</v>
      </c>
      <c r="AE31" s="2"/>
      <c r="AF31" s="6">
        <f t="shared" si="0"/>
        <v>0</v>
      </c>
      <c r="AG31" s="2"/>
      <c r="AH31" s="2"/>
      <c r="AI31" s="2"/>
    </row>
    <row r="32" spans="1:35" ht="38.25">
      <c r="A32" s="1">
        <v>19</v>
      </c>
      <c r="B32" s="92" t="s">
        <v>199</v>
      </c>
      <c r="C32" s="92" t="s">
        <v>180</v>
      </c>
      <c r="D32" s="92" t="s">
        <v>188</v>
      </c>
      <c r="E32" s="60" t="s">
        <v>122</v>
      </c>
      <c r="F32" s="56" t="s">
        <v>111</v>
      </c>
      <c r="G32" s="57" t="s">
        <v>98</v>
      </c>
      <c r="H32" s="16" t="s">
        <v>73</v>
      </c>
      <c r="I32" s="16" t="s">
        <v>73</v>
      </c>
      <c r="J32" s="16" t="s">
        <v>80</v>
      </c>
      <c r="K32" s="58">
        <v>4</v>
      </c>
      <c r="L32" s="63">
        <v>2</v>
      </c>
      <c r="M32" s="63"/>
      <c r="N32" s="63"/>
      <c r="O32" s="63"/>
      <c r="P32" s="63">
        <v>2</v>
      </c>
      <c r="Q32" s="63"/>
      <c r="R32" s="59"/>
      <c r="S32" s="59"/>
      <c r="T32" s="59"/>
      <c r="U32" s="59"/>
      <c r="V32" s="59"/>
      <c r="W32" s="59"/>
      <c r="X32" s="1"/>
      <c r="Y32" s="1"/>
      <c r="Z32" s="1"/>
      <c r="AA32" s="1"/>
      <c r="AB32" s="1"/>
      <c r="AC32" s="1"/>
      <c r="AD32" s="52">
        <v>2152.8000000000002</v>
      </c>
      <c r="AE32" s="2"/>
      <c r="AF32" s="6">
        <f t="shared" si="0"/>
        <v>0</v>
      </c>
      <c r="AG32" s="2"/>
      <c r="AH32" s="2"/>
      <c r="AI32" s="2"/>
    </row>
    <row r="33" spans="1:35" ht="38.25">
      <c r="A33" s="1">
        <v>20</v>
      </c>
      <c r="B33" s="92" t="s">
        <v>200</v>
      </c>
      <c r="C33" s="92" t="s">
        <v>180</v>
      </c>
      <c r="D33" s="92" t="s">
        <v>188</v>
      </c>
      <c r="E33" s="60" t="s">
        <v>123</v>
      </c>
      <c r="F33" s="56" t="s">
        <v>111</v>
      </c>
      <c r="G33" s="57" t="s">
        <v>98</v>
      </c>
      <c r="H33" s="16" t="s">
        <v>73</v>
      </c>
      <c r="I33" s="16" t="s">
        <v>73</v>
      </c>
      <c r="J33" s="16" t="s">
        <v>80</v>
      </c>
      <c r="K33" s="58">
        <v>6</v>
      </c>
      <c r="L33" s="63"/>
      <c r="M33" s="63">
        <v>6</v>
      </c>
      <c r="N33" s="63"/>
      <c r="O33" s="63"/>
      <c r="P33" s="63"/>
      <c r="Q33" s="63"/>
      <c r="R33" s="59"/>
      <c r="S33" s="59"/>
      <c r="T33" s="59"/>
      <c r="U33" s="59"/>
      <c r="V33" s="59"/>
      <c r="W33" s="59"/>
      <c r="X33" s="1"/>
      <c r="Y33" s="1"/>
      <c r="Z33" s="1"/>
      <c r="AA33" s="1"/>
      <c r="AB33" s="1"/>
      <c r="AC33" s="1"/>
      <c r="AD33" s="52">
        <v>614.09999999999991</v>
      </c>
      <c r="AE33" s="2"/>
      <c r="AF33" s="6">
        <f t="shared" si="0"/>
        <v>0</v>
      </c>
      <c r="AG33" s="2"/>
      <c r="AH33" s="2"/>
      <c r="AI33" s="2"/>
    </row>
    <row r="34" spans="1:35" ht="38.25">
      <c r="A34" s="1">
        <v>21</v>
      </c>
      <c r="B34" s="92" t="s">
        <v>201</v>
      </c>
      <c r="C34" s="92" t="s">
        <v>180</v>
      </c>
      <c r="D34" s="92" t="s">
        <v>188</v>
      </c>
      <c r="E34" s="60" t="s">
        <v>124</v>
      </c>
      <c r="F34" s="56" t="s">
        <v>111</v>
      </c>
      <c r="G34" s="57" t="s">
        <v>98</v>
      </c>
      <c r="H34" s="16" t="s">
        <v>73</v>
      </c>
      <c r="I34" s="16" t="s">
        <v>73</v>
      </c>
      <c r="J34" s="16" t="s">
        <v>80</v>
      </c>
      <c r="K34" s="58">
        <v>4</v>
      </c>
      <c r="L34" s="63"/>
      <c r="M34" s="63"/>
      <c r="N34" s="63">
        <v>4</v>
      </c>
      <c r="O34" s="63"/>
      <c r="P34" s="63"/>
      <c r="Q34" s="63"/>
      <c r="R34" s="59"/>
      <c r="S34" s="59"/>
      <c r="T34" s="59"/>
      <c r="U34" s="59"/>
      <c r="V34" s="59"/>
      <c r="W34" s="59"/>
      <c r="X34" s="1"/>
      <c r="Y34" s="1"/>
      <c r="Z34" s="1"/>
      <c r="AA34" s="1"/>
      <c r="AB34" s="1"/>
      <c r="AC34" s="1"/>
      <c r="AD34" s="52">
        <v>1821.6</v>
      </c>
      <c r="AE34" s="2"/>
      <c r="AF34" s="6">
        <f t="shared" si="0"/>
        <v>0</v>
      </c>
      <c r="AG34" s="2"/>
      <c r="AH34" s="2"/>
      <c r="AI34" s="2"/>
    </row>
    <row r="35" spans="1:35" ht="38.25">
      <c r="A35" s="1">
        <v>22</v>
      </c>
      <c r="B35" s="92" t="s">
        <v>202</v>
      </c>
      <c r="C35" s="92" t="s">
        <v>180</v>
      </c>
      <c r="D35" s="92" t="s">
        <v>188</v>
      </c>
      <c r="E35" s="60" t="s">
        <v>125</v>
      </c>
      <c r="F35" s="56" t="s">
        <v>111</v>
      </c>
      <c r="G35" s="57" t="s">
        <v>98</v>
      </c>
      <c r="H35" s="16" t="s">
        <v>73</v>
      </c>
      <c r="I35" s="16" t="s">
        <v>73</v>
      </c>
      <c r="J35" s="16" t="s">
        <v>80</v>
      </c>
      <c r="K35" s="58">
        <v>2</v>
      </c>
      <c r="L35" s="63"/>
      <c r="M35" s="63"/>
      <c r="N35" s="63"/>
      <c r="O35" s="63"/>
      <c r="P35" s="63"/>
      <c r="Q35" s="63">
        <v>2</v>
      </c>
      <c r="R35" s="59"/>
      <c r="S35" s="59"/>
      <c r="T35" s="59"/>
      <c r="U35" s="59"/>
      <c r="V35" s="59"/>
      <c r="W35" s="59"/>
      <c r="X35" s="1"/>
      <c r="Y35" s="1"/>
      <c r="Z35" s="1"/>
      <c r="AA35" s="1"/>
      <c r="AB35" s="1"/>
      <c r="AC35" s="1"/>
      <c r="AD35" s="52">
        <v>864.94</v>
      </c>
      <c r="AE35" s="2"/>
      <c r="AF35" s="6">
        <f t="shared" si="0"/>
        <v>0</v>
      </c>
      <c r="AG35" s="2"/>
      <c r="AH35" s="2"/>
      <c r="AI35" s="2"/>
    </row>
    <row r="36" spans="1:35" ht="38.25">
      <c r="A36" s="1">
        <v>23</v>
      </c>
      <c r="B36" s="92" t="s">
        <v>203</v>
      </c>
      <c r="C36" s="92" t="s">
        <v>180</v>
      </c>
      <c r="D36" s="92" t="s">
        <v>188</v>
      </c>
      <c r="E36" s="60" t="s">
        <v>126</v>
      </c>
      <c r="F36" s="56" t="s">
        <v>111</v>
      </c>
      <c r="G36" s="57" t="s">
        <v>98</v>
      </c>
      <c r="H36" s="16" t="s">
        <v>73</v>
      </c>
      <c r="I36" s="16" t="s">
        <v>73</v>
      </c>
      <c r="J36" s="16" t="s">
        <v>80</v>
      </c>
      <c r="K36" s="58">
        <v>4</v>
      </c>
      <c r="L36" s="63">
        <v>4</v>
      </c>
      <c r="M36" s="63"/>
      <c r="N36" s="63"/>
      <c r="O36" s="63"/>
      <c r="P36" s="63"/>
      <c r="Q36" s="63"/>
      <c r="R36" s="59"/>
      <c r="S36" s="59"/>
      <c r="T36" s="59"/>
      <c r="U36" s="59"/>
      <c r="V36" s="59"/>
      <c r="W36" s="59"/>
      <c r="X36" s="1"/>
      <c r="Y36" s="1"/>
      <c r="Z36" s="1"/>
      <c r="AA36" s="1"/>
      <c r="AB36" s="1"/>
      <c r="AC36" s="1"/>
      <c r="AD36" s="52">
        <v>7226.24</v>
      </c>
      <c r="AE36" s="2"/>
      <c r="AF36" s="6">
        <f t="shared" si="0"/>
        <v>0</v>
      </c>
      <c r="AG36" s="2"/>
      <c r="AH36" s="2"/>
      <c r="AI36" s="2"/>
    </row>
    <row r="37" spans="1:35" ht="38.25">
      <c r="A37" s="1">
        <v>24</v>
      </c>
      <c r="B37" s="92" t="s">
        <v>204</v>
      </c>
      <c r="C37" s="92" t="s">
        <v>180</v>
      </c>
      <c r="D37" s="92" t="s">
        <v>188</v>
      </c>
      <c r="E37" s="60" t="s">
        <v>127</v>
      </c>
      <c r="F37" s="56" t="s">
        <v>111</v>
      </c>
      <c r="G37" s="57" t="s">
        <v>98</v>
      </c>
      <c r="H37" s="16" t="s">
        <v>73</v>
      </c>
      <c r="I37" s="16" t="s">
        <v>73</v>
      </c>
      <c r="J37" s="16" t="s">
        <v>80</v>
      </c>
      <c r="K37" s="58">
        <v>10</v>
      </c>
      <c r="L37" s="63">
        <v>4</v>
      </c>
      <c r="M37" s="63"/>
      <c r="N37" s="63">
        <v>2</v>
      </c>
      <c r="O37" s="63">
        <v>2</v>
      </c>
      <c r="P37" s="63">
        <v>2</v>
      </c>
      <c r="Q37" s="63"/>
      <c r="R37" s="59"/>
      <c r="S37" s="59"/>
      <c r="T37" s="59"/>
      <c r="U37" s="59"/>
      <c r="V37" s="59"/>
      <c r="W37" s="59"/>
      <c r="X37" s="1"/>
      <c r="Y37" s="1"/>
      <c r="Z37" s="1"/>
      <c r="AA37" s="1"/>
      <c r="AB37" s="1"/>
      <c r="AC37" s="1"/>
      <c r="AD37" s="52">
        <v>25357.5</v>
      </c>
      <c r="AE37" s="2"/>
      <c r="AF37" s="6">
        <f t="shared" si="0"/>
        <v>0</v>
      </c>
      <c r="AG37" s="2"/>
      <c r="AH37" s="2"/>
      <c r="AI37" s="2"/>
    </row>
    <row r="38" spans="1:35" ht="38.25">
      <c r="A38" s="1">
        <v>25</v>
      </c>
      <c r="B38" s="92" t="s">
        <v>205</v>
      </c>
      <c r="C38" s="92" t="s">
        <v>180</v>
      </c>
      <c r="D38" s="92" t="s">
        <v>188</v>
      </c>
      <c r="E38" s="60" t="s">
        <v>128</v>
      </c>
      <c r="F38" s="56" t="s">
        <v>111</v>
      </c>
      <c r="G38" s="57" t="s">
        <v>98</v>
      </c>
      <c r="H38" s="16" t="s">
        <v>73</v>
      </c>
      <c r="I38" s="16" t="s">
        <v>73</v>
      </c>
      <c r="J38" s="16" t="s">
        <v>80</v>
      </c>
      <c r="K38" s="58">
        <v>3</v>
      </c>
      <c r="L38" s="63">
        <v>3</v>
      </c>
      <c r="M38" s="63"/>
      <c r="N38" s="63"/>
      <c r="O38" s="63"/>
      <c r="P38" s="63"/>
      <c r="Q38" s="63"/>
      <c r="R38" s="59"/>
      <c r="S38" s="59"/>
      <c r="T38" s="59"/>
      <c r="U38" s="59"/>
      <c r="V38" s="59"/>
      <c r="W38" s="59"/>
      <c r="X38" s="1"/>
      <c r="Y38" s="1"/>
      <c r="Z38" s="1"/>
      <c r="AA38" s="1"/>
      <c r="AB38" s="1"/>
      <c r="AC38" s="1"/>
      <c r="AD38" s="52">
        <v>1738.59</v>
      </c>
      <c r="AE38" s="2"/>
      <c r="AF38" s="6">
        <f t="shared" si="0"/>
        <v>0</v>
      </c>
      <c r="AG38" s="2"/>
      <c r="AH38" s="2"/>
      <c r="AI38" s="2"/>
    </row>
    <row r="39" spans="1:35" ht="38.25">
      <c r="A39" s="1">
        <v>26</v>
      </c>
      <c r="B39" s="92" t="s">
        <v>206</v>
      </c>
      <c r="C39" s="92" t="s">
        <v>180</v>
      </c>
      <c r="D39" s="92" t="s">
        <v>188</v>
      </c>
      <c r="E39" s="60" t="s">
        <v>129</v>
      </c>
      <c r="F39" s="56" t="s">
        <v>111</v>
      </c>
      <c r="G39" s="57" t="s">
        <v>98</v>
      </c>
      <c r="H39" s="16" t="s">
        <v>73</v>
      </c>
      <c r="I39" s="16" t="s">
        <v>73</v>
      </c>
      <c r="J39" s="16" t="s">
        <v>80</v>
      </c>
      <c r="K39" s="58">
        <v>15</v>
      </c>
      <c r="L39" s="63"/>
      <c r="M39" s="63">
        <v>5</v>
      </c>
      <c r="N39" s="63">
        <v>10</v>
      </c>
      <c r="O39" s="63"/>
      <c r="P39" s="63"/>
      <c r="Q39" s="63"/>
      <c r="R39" s="59"/>
      <c r="S39" s="59"/>
      <c r="T39" s="59"/>
      <c r="U39" s="59"/>
      <c r="V39" s="59"/>
      <c r="W39" s="59"/>
      <c r="X39" s="1"/>
      <c r="Y39" s="1"/>
      <c r="Z39" s="1"/>
      <c r="AA39" s="1"/>
      <c r="AB39" s="1"/>
      <c r="AC39" s="1"/>
      <c r="AD39" s="52">
        <v>1754.3999999999999</v>
      </c>
      <c r="AE39" s="2"/>
      <c r="AF39" s="6">
        <f t="shared" si="0"/>
        <v>0</v>
      </c>
      <c r="AG39" s="2"/>
      <c r="AH39" s="2"/>
      <c r="AI39" s="2"/>
    </row>
    <row r="40" spans="1:35" ht="38.25">
      <c r="A40" s="1">
        <v>27</v>
      </c>
      <c r="B40" s="92" t="s">
        <v>207</v>
      </c>
      <c r="C40" s="92" t="s">
        <v>180</v>
      </c>
      <c r="D40" s="92" t="s">
        <v>188</v>
      </c>
      <c r="E40" s="60" t="s">
        <v>130</v>
      </c>
      <c r="F40" s="56" t="s">
        <v>111</v>
      </c>
      <c r="G40" s="57" t="s">
        <v>98</v>
      </c>
      <c r="H40" s="16" t="s">
        <v>73</v>
      </c>
      <c r="I40" s="16" t="s">
        <v>73</v>
      </c>
      <c r="J40" s="16" t="s">
        <v>80</v>
      </c>
      <c r="K40" s="58">
        <v>2</v>
      </c>
      <c r="L40" s="63"/>
      <c r="M40" s="63"/>
      <c r="N40" s="63"/>
      <c r="O40" s="63"/>
      <c r="P40" s="63">
        <v>2</v>
      </c>
      <c r="Q40" s="63"/>
      <c r="R40" s="59"/>
      <c r="S40" s="59"/>
      <c r="T40" s="59"/>
      <c r="U40" s="59"/>
      <c r="V40" s="59"/>
      <c r="W40" s="59"/>
      <c r="X40" s="1"/>
      <c r="Y40" s="1"/>
      <c r="Z40" s="1"/>
      <c r="AA40" s="1"/>
      <c r="AB40" s="1"/>
      <c r="AC40" s="1"/>
      <c r="AD40" s="52">
        <v>1490.4</v>
      </c>
      <c r="AE40" s="2"/>
      <c r="AF40" s="6">
        <f t="shared" si="0"/>
        <v>0</v>
      </c>
      <c r="AG40" s="2"/>
      <c r="AH40" s="2"/>
      <c r="AI40" s="2"/>
    </row>
    <row r="41" spans="1:35" ht="38.25">
      <c r="A41" s="1">
        <v>28</v>
      </c>
      <c r="B41" s="92" t="s">
        <v>208</v>
      </c>
      <c r="C41" s="92" t="s">
        <v>180</v>
      </c>
      <c r="D41" s="92" t="s">
        <v>188</v>
      </c>
      <c r="E41" s="60" t="s">
        <v>131</v>
      </c>
      <c r="F41" s="56" t="s">
        <v>111</v>
      </c>
      <c r="G41" s="57" t="s">
        <v>98</v>
      </c>
      <c r="H41" s="16" t="s">
        <v>73</v>
      </c>
      <c r="I41" s="16" t="s">
        <v>73</v>
      </c>
      <c r="J41" s="16" t="s">
        <v>80</v>
      </c>
      <c r="K41" s="58">
        <v>4</v>
      </c>
      <c r="L41" s="63">
        <v>2</v>
      </c>
      <c r="M41" s="63"/>
      <c r="N41" s="63"/>
      <c r="O41" s="63">
        <v>2</v>
      </c>
      <c r="P41" s="63"/>
      <c r="Q41" s="63"/>
      <c r="R41" s="59"/>
      <c r="S41" s="59"/>
      <c r="T41" s="59"/>
      <c r="U41" s="59"/>
      <c r="V41" s="59"/>
      <c r="W41" s="59"/>
      <c r="X41" s="1"/>
      <c r="Y41" s="1"/>
      <c r="Z41" s="1"/>
      <c r="AA41" s="1"/>
      <c r="AB41" s="1"/>
      <c r="AC41" s="1"/>
      <c r="AD41" s="52">
        <v>2281.6</v>
      </c>
      <c r="AE41" s="2"/>
      <c r="AF41" s="6">
        <f t="shared" si="0"/>
        <v>0</v>
      </c>
      <c r="AG41" s="2"/>
      <c r="AH41" s="2"/>
      <c r="AI41" s="2"/>
    </row>
    <row r="42" spans="1:35" ht="38.25">
      <c r="A42" s="1">
        <v>29</v>
      </c>
      <c r="B42" s="92" t="s">
        <v>209</v>
      </c>
      <c r="C42" s="92" t="s">
        <v>180</v>
      </c>
      <c r="D42" s="92" t="s">
        <v>188</v>
      </c>
      <c r="E42" s="60" t="s">
        <v>132</v>
      </c>
      <c r="F42" s="56" t="s">
        <v>111</v>
      </c>
      <c r="G42" s="57" t="s">
        <v>98</v>
      </c>
      <c r="H42" s="16" t="s">
        <v>73</v>
      </c>
      <c r="I42" s="16" t="s">
        <v>73</v>
      </c>
      <c r="J42" s="16" t="s">
        <v>80</v>
      </c>
      <c r="K42" s="58">
        <v>8</v>
      </c>
      <c r="L42" s="63"/>
      <c r="M42" s="63">
        <v>4</v>
      </c>
      <c r="N42" s="63"/>
      <c r="O42" s="63"/>
      <c r="P42" s="63"/>
      <c r="Q42" s="63">
        <v>4</v>
      </c>
      <c r="R42" s="59"/>
      <c r="S42" s="59"/>
      <c r="T42" s="59"/>
      <c r="U42" s="59"/>
      <c r="V42" s="59"/>
      <c r="W42" s="59"/>
      <c r="X42" s="1"/>
      <c r="Y42" s="1"/>
      <c r="Z42" s="1"/>
      <c r="AA42" s="1"/>
      <c r="AB42" s="1"/>
      <c r="AC42" s="1"/>
      <c r="AD42" s="52">
        <v>1886</v>
      </c>
      <c r="AE42" s="2"/>
      <c r="AF42" s="6">
        <f t="shared" si="0"/>
        <v>0</v>
      </c>
      <c r="AG42" s="2"/>
      <c r="AH42" s="2"/>
      <c r="AI42" s="2"/>
    </row>
    <row r="43" spans="1:35" ht="38.25">
      <c r="A43" s="1">
        <v>30</v>
      </c>
      <c r="B43" s="92" t="s">
        <v>210</v>
      </c>
      <c r="C43" s="92" t="s">
        <v>180</v>
      </c>
      <c r="D43" s="92" t="s">
        <v>188</v>
      </c>
      <c r="E43" s="60" t="s">
        <v>133</v>
      </c>
      <c r="F43" s="56" t="s">
        <v>111</v>
      </c>
      <c r="G43" s="57" t="s">
        <v>98</v>
      </c>
      <c r="H43" s="16" t="s">
        <v>73</v>
      </c>
      <c r="I43" s="16" t="s">
        <v>73</v>
      </c>
      <c r="J43" s="16" t="s">
        <v>80</v>
      </c>
      <c r="K43" s="58">
        <v>10</v>
      </c>
      <c r="L43" s="63">
        <v>2</v>
      </c>
      <c r="M43" s="63">
        <v>4</v>
      </c>
      <c r="N43" s="63"/>
      <c r="O43" s="63">
        <v>2</v>
      </c>
      <c r="P43" s="63">
        <v>2</v>
      </c>
      <c r="Q43" s="63"/>
      <c r="R43" s="59"/>
      <c r="S43" s="59"/>
      <c r="T43" s="59"/>
      <c r="U43" s="59"/>
      <c r="V43" s="59"/>
      <c r="W43" s="59"/>
      <c r="X43" s="1"/>
      <c r="Y43" s="1"/>
      <c r="Z43" s="1"/>
      <c r="AA43" s="1"/>
      <c r="AB43" s="1"/>
      <c r="AC43" s="1"/>
      <c r="AD43" s="52">
        <v>9061</v>
      </c>
      <c r="AE43" s="2"/>
      <c r="AF43" s="6">
        <f t="shared" si="0"/>
        <v>0</v>
      </c>
      <c r="AG43" s="2"/>
      <c r="AH43" s="2"/>
      <c r="AI43" s="2"/>
    </row>
    <row r="44" spans="1:35" ht="38.25">
      <c r="A44" s="1">
        <v>31</v>
      </c>
      <c r="B44" s="92" t="s">
        <v>211</v>
      </c>
      <c r="C44" s="92" t="s">
        <v>180</v>
      </c>
      <c r="D44" s="92" t="s">
        <v>188</v>
      </c>
      <c r="E44" s="60" t="s">
        <v>134</v>
      </c>
      <c r="F44" s="56" t="s">
        <v>111</v>
      </c>
      <c r="G44" s="57" t="s">
        <v>98</v>
      </c>
      <c r="H44" s="16" t="s">
        <v>73</v>
      </c>
      <c r="I44" s="16" t="s">
        <v>73</v>
      </c>
      <c r="J44" s="16" t="s">
        <v>80</v>
      </c>
      <c r="K44" s="58">
        <v>2</v>
      </c>
      <c r="L44" s="63"/>
      <c r="M44" s="63"/>
      <c r="N44" s="63"/>
      <c r="O44" s="63"/>
      <c r="P44" s="63">
        <v>2</v>
      </c>
      <c r="Q44" s="63"/>
      <c r="R44" s="59"/>
      <c r="S44" s="59"/>
      <c r="T44" s="59"/>
      <c r="U44" s="59"/>
      <c r="V44" s="59"/>
      <c r="W44" s="59"/>
      <c r="X44" s="1"/>
      <c r="Y44" s="1"/>
      <c r="Z44" s="1"/>
      <c r="AA44" s="1"/>
      <c r="AB44" s="1"/>
      <c r="AC44" s="1"/>
      <c r="AD44" s="52">
        <v>6203.56</v>
      </c>
      <c r="AE44" s="2"/>
      <c r="AF44" s="6">
        <f t="shared" si="0"/>
        <v>0</v>
      </c>
      <c r="AG44" s="2"/>
      <c r="AH44" s="2"/>
      <c r="AI44" s="2"/>
    </row>
    <row r="45" spans="1:35" ht="38.25">
      <c r="A45" s="1">
        <v>32</v>
      </c>
      <c r="B45" s="92" t="s">
        <v>212</v>
      </c>
      <c r="C45" s="92" t="s">
        <v>180</v>
      </c>
      <c r="D45" s="92" t="s">
        <v>188</v>
      </c>
      <c r="E45" s="60" t="s">
        <v>135</v>
      </c>
      <c r="F45" s="56" t="s">
        <v>111</v>
      </c>
      <c r="G45" s="57" t="s">
        <v>98</v>
      </c>
      <c r="H45" s="16" t="s">
        <v>73</v>
      </c>
      <c r="I45" s="16" t="s">
        <v>73</v>
      </c>
      <c r="J45" s="16" t="s">
        <v>80</v>
      </c>
      <c r="K45" s="58">
        <v>6</v>
      </c>
      <c r="L45" s="63"/>
      <c r="M45" s="63">
        <v>3</v>
      </c>
      <c r="N45" s="63"/>
      <c r="O45" s="63"/>
      <c r="P45" s="63"/>
      <c r="Q45" s="63">
        <v>3</v>
      </c>
      <c r="R45" s="59"/>
      <c r="S45" s="59"/>
      <c r="T45" s="59"/>
      <c r="U45" s="59"/>
      <c r="V45" s="59"/>
      <c r="W45" s="59"/>
      <c r="X45" s="1"/>
      <c r="Y45" s="1"/>
      <c r="Z45" s="1"/>
      <c r="AA45" s="1"/>
      <c r="AB45" s="1"/>
      <c r="AC45" s="1"/>
      <c r="AD45" s="52">
        <v>7617.5999999999995</v>
      </c>
      <c r="AE45" s="2"/>
      <c r="AF45" s="6">
        <f t="shared" si="0"/>
        <v>0</v>
      </c>
      <c r="AG45" s="2"/>
      <c r="AH45" s="2"/>
      <c r="AI45" s="2"/>
    </row>
    <row r="46" spans="1:35" ht="38.25">
      <c r="A46" s="1">
        <v>33</v>
      </c>
      <c r="B46" s="92" t="s">
        <v>213</v>
      </c>
      <c r="C46" s="92" t="s">
        <v>180</v>
      </c>
      <c r="D46" s="92" t="s">
        <v>188</v>
      </c>
      <c r="E46" s="60" t="s">
        <v>136</v>
      </c>
      <c r="F46" s="56" t="s">
        <v>111</v>
      </c>
      <c r="G46" s="57" t="s">
        <v>98</v>
      </c>
      <c r="H46" s="16" t="s">
        <v>73</v>
      </c>
      <c r="I46" s="16" t="s">
        <v>73</v>
      </c>
      <c r="J46" s="16" t="s">
        <v>80</v>
      </c>
      <c r="K46" s="58">
        <v>3</v>
      </c>
      <c r="L46" s="63">
        <v>3</v>
      </c>
      <c r="M46" s="63"/>
      <c r="N46" s="63"/>
      <c r="O46" s="63"/>
      <c r="P46" s="63"/>
      <c r="Q46" s="63"/>
      <c r="R46" s="59"/>
      <c r="S46" s="59"/>
      <c r="T46" s="59"/>
      <c r="U46" s="59"/>
      <c r="V46" s="59"/>
      <c r="W46" s="59"/>
      <c r="X46" s="1"/>
      <c r="Y46" s="1"/>
      <c r="Z46" s="1"/>
      <c r="AA46" s="1"/>
      <c r="AB46" s="1"/>
      <c r="AC46" s="1"/>
      <c r="AD46" s="52">
        <v>138</v>
      </c>
      <c r="AE46" s="2"/>
      <c r="AF46" s="6">
        <f t="shared" si="0"/>
        <v>0</v>
      </c>
      <c r="AG46" s="2"/>
      <c r="AH46" s="2"/>
      <c r="AI46" s="2"/>
    </row>
    <row r="47" spans="1:35" ht="38.25">
      <c r="A47" s="1">
        <v>34</v>
      </c>
      <c r="B47" s="92" t="s">
        <v>214</v>
      </c>
      <c r="C47" s="92" t="s">
        <v>180</v>
      </c>
      <c r="D47" s="92" t="s">
        <v>188</v>
      </c>
      <c r="E47" s="60" t="s">
        <v>137</v>
      </c>
      <c r="F47" s="56" t="s">
        <v>111</v>
      </c>
      <c r="G47" s="57" t="s">
        <v>98</v>
      </c>
      <c r="H47" s="16" t="s">
        <v>73</v>
      </c>
      <c r="I47" s="16" t="s">
        <v>73</v>
      </c>
      <c r="J47" s="16" t="s">
        <v>80</v>
      </c>
      <c r="K47" s="58">
        <v>10</v>
      </c>
      <c r="L47" s="63">
        <v>10</v>
      </c>
      <c r="M47" s="63"/>
      <c r="N47" s="63"/>
      <c r="O47" s="63"/>
      <c r="P47" s="63"/>
      <c r="Q47" s="63"/>
      <c r="R47" s="59"/>
      <c r="S47" s="59"/>
      <c r="T47" s="59"/>
      <c r="U47" s="59"/>
      <c r="V47" s="59"/>
      <c r="W47" s="59"/>
      <c r="X47" s="1"/>
      <c r="Y47" s="1"/>
      <c r="Z47" s="1"/>
      <c r="AA47" s="1"/>
      <c r="AB47" s="1"/>
      <c r="AC47" s="1"/>
      <c r="AD47" s="52">
        <v>2718.2</v>
      </c>
      <c r="AE47" s="2"/>
      <c r="AF47" s="6">
        <f t="shared" si="0"/>
        <v>0</v>
      </c>
      <c r="AG47" s="2"/>
      <c r="AH47" s="2"/>
      <c r="AI47" s="2"/>
    </row>
    <row r="48" spans="1:35" ht="38.25">
      <c r="A48" s="1">
        <v>35</v>
      </c>
      <c r="B48" s="92" t="s">
        <v>215</v>
      </c>
      <c r="C48" s="92" t="s">
        <v>180</v>
      </c>
      <c r="D48" s="92" t="s">
        <v>216</v>
      </c>
      <c r="E48" s="60" t="s">
        <v>138</v>
      </c>
      <c r="F48" s="56" t="s">
        <v>111</v>
      </c>
      <c r="G48" s="57" t="s">
        <v>98</v>
      </c>
      <c r="H48" s="16" t="s">
        <v>73</v>
      </c>
      <c r="I48" s="16" t="s">
        <v>73</v>
      </c>
      <c r="J48" s="16" t="s">
        <v>80</v>
      </c>
      <c r="K48" s="58">
        <v>6</v>
      </c>
      <c r="L48" s="63"/>
      <c r="M48" s="63">
        <v>2</v>
      </c>
      <c r="N48" s="63">
        <v>2</v>
      </c>
      <c r="O48" s="63">
        <v>2</v>
      </c>
      <c r="P48" s="63"/>
      <c r="Q48" s="63"/>
      <c r="R48" s="59"/>
      <c r="S48" s="59"/>
      <c r="T48" s="59"/>
      <c r="U48" s="59"/>
      <c r="V48" s="59"/>
      <c r="W48" s="59"/>
      <c r="X48" s="1"/>
      <c r="Y48" s="1"/>
      <c r="Z48" s="1"/>
      <c r="AA48" s="1"/>
      <c r="AB48" s="1"/>
      <c r="AC48" s="1"/>
      <c r="AD48" s="52">
        <v>5122.4400000000005</v>
      </c>
      <c r="AE48" s="2"/>
      <c r="AF48" s="6">
        <f t="shared" si="0"/>
        <v>0</v>
      </c>
      <c r="AG48" s="2"/>
      <c r="AH48" s="2"/>
      <c r="AI48" s="2"/>
    </row>
    <row r="49" spans="1:35" ht="38.25">
      <c r="A49" s="1">
        <v>36</v>
      </c>
      <c r="B49" s="92" t="s">
        <v>217</v>
      </c>
      <c r="C49" s="92" t="s">
        <v>180</v>
      </c>
      <c r="D49" s="92" t="s">
        <v>188</v>
      </c>
      <c r="E49" s="60" t="s">
        <v>139</v>
      </c>
      <c r="F49" s="56" t="s">
        <v>140</v>
      </c>
      <c r="G49" s="57" t="s">
        <v>98</v>
      </c>
      <c r="H49" s="16" t="s">
        <v>73</v>
      </c>
      <c r="I49" s="16" t="s">
        <v>73</v>
      </c>
      <c r="J49" s="16" t="s">
        <v>80</v>
      </c>
      <c r="K49" s="58">
        <v>10</v>
      </c>
      <c r="L49" s="63">
        <v>10</v>
      </c>
      <c r="M49" s="63"/>
      <c r="N49" s="63"/>
      <c r="O49" s="63"/>
      <c r="P49" s="63"/>
      <c r="Q49" s="63"/>
      <c r="R49" s="59"/>
      <c r="S49" s="59"/>
      <c r="T49" s="59"/>
      <c r="U49" s="59"/>
      <c r="V49" s="59"/>
      <c r="W49" s="59"/>
      <c r="X49" s="1"/>
      <c r="Y49" s="1"/>
      <c r="Z49" s="1"/>
      <c r="AA49" s="1"/>
      <c r="AB49" s="1"/>
      <c r="AC49" s="1"/>
      <c r="AD49" s="52">
        <v>1949.1999999999998</v>
      </c>
      <c r="AE49" s="2"/>
      <c r="AF49" s="6">
        <f t="shared" si="0"/>
        <v>0</v>
      </c>
      <c r="AG49" s="2"/>
      <c r="AH49" s="2"/>
      <c r="AI49" s="2"/>
    </row>
    <row r="50" spans="1:35" ht="38.25">
      <c r="A50" s="1">
        <v>37</v>
      </c>
      <c r="B50" s="92" t="s">
        <v>218</v>
      </c>
      <c r="C50" s="92" t="s">
        <v>180</v>
      </c>
      <c r="D50" s="92" t="s">
        <v>188</v>
      </c>
      <c r="E50" s="60" t="s">
        <v>141</v>
      </c>
      <c r="F50" s="56" t="s">
        <v>140</v>
      </c>
      <c r="G50" s="57" t="s">
        <v>98</v>
      </c>
      <c r="H50" s="16" t="s">
        <v>73</v>
      </c>
      <c r="I50" s="16" t="s">
        <v>73</v>
      </c>
      <c r="J50" s="16" t="s">
        <v>80</v>
      </c>
      <c r="K50" s="58">
        <v>3</v>
      </c>
      <c r="L50" s="63"/>
      <c r="M50" s="63">
        <v>3</v>
      </c>
      <c r="N50" s="63"/>
      <c r="O50" s="63"/>
      <c r="P50" s="63"/>
      <c r="Q50" s="63"/>
      <c r="R50" s="59"/>
      <c r="S50" s="59"/>
      <c r="T50" s="59"/>
      <c r="U50" s="59"/>
      <c r="V50" s="59"/>
      <c r="W50" s="59"/>
      <c r="X50" s="1"/>
      <c r="Y50" s="1"/>
      <c r="Z50" s="1"/>
      <c r="AA50" s="1"/>
      <c r="AB50" s="1"/>
      <c r="AC50" s="1"/>
      <c r="AD50" s="52">
        <v>534.75</v>
      </c>
      <c r="AE50" s="2"/>
      <c r="AF50" s="6">
        <f t="shared" si="0"/>
        <v>0</v>
      </c>
      <c r="AG50" s="2"/>
      <c r="AH50" s="2"/>
      <c r="AI50" s="2"/>
    </row>
    <row r="51" spans="1:35" ht="38.25">
      <c r="A51" s="1">
        <v>38</v>
      </c>
      <c r="B51" s="92" t="s">
        <v>219</v>
      </c>
      <c r="C51" s="92" t="s">
        <v>180</v>
      </c>
      <c r="D51" s="92" t="s">
        <v>188</v>
      </c>
      <c r="E51" s="60" t="s">
        <v>142</v>
      </c>
      <c r="F51" s="56" t="s">
        <v>143</v>
      </c>
      <c r="G51" s="57" t="s">
        <v>98</v>
      </c>
      <c r="H51" s="16" t="s">
        <v>73</v>
      </c>
      <c r="I51" s="16" t="s">
        <v>73</v>
      </c>
      <c r="J51" s="16" t="s">
        <v>80</v>
      </c>
      <c r="K51" s="58">
        <v>2</v>
      </c>
      <c r="L51" s="63" t="s">
        <v>97</v>
      </c>
      <c r="M51" s="63">
        <v>2</v>
      </c>
      <c r="N51" s="63" t="s">
        <v>97</v>
      </c>
      <c r="O51" s="63" t="s">
        <v>97</v>
      </c>
      <c r="P51" s="63" t="s">
        <v>97</v>
      </c>
      <c r="Q51" s="63" t="s">
        <v>97</v>
      </c>
      <c r="R51" s="59"/>
      <c r="S51" s="59"/>
      <c r="T51" s="59"/>
      <c r="U51" s="59"/>
      <c r="V51" s="59"/>
      <c r="W51" s="59"/>
      <c r="X51" s="1"/>
      <c r="Y51" s="1"/>
      <c r="Z51" s="1"/>
      <c r="AA51" s="1"/>
      <c r="AB51" s="1"/>
      <c r="AC51" s="1"/>
      <c r="AD51" s="52">
        <v>603.12</v>
      </c>
      <c r="AE51" s="2"/>
      <c r="AF51" s="6">
        <f t="shared" si="0"/>
        <v>0</v>
      </c>
      <c r="AG51" s="2"/>
      <c r="AH51" s="2"/>
      <c r="AI51" s="2"/>
    </row>
    <row r="52" spans="1:35" ht="38.25">
      <c r="A52" s="1">
        <v>39</v>
      </c>
      <c r="B52" s="92" t="s">
        <v>220</v>
      </c>
      <c r="C52" s="92" t="s">
        <v>180</v>
      </c>
      <c r="D52" s="92" t="s">
        <v>188</v>
      </c>
      <c r="E52" s="60" t="s">
        <v>144</v>
      </c>
      <c r="F52" s="56" t="s">
        <v>143</v>
      </c>
      <c r="G52" s="57" t="s">
        <v>98</v>
      </c>
      <c r="H52" s="16" t="s">
        <v>73</v>
      </c>
      <c r="I52" s="16" t="s">
        <v>73</v>
      </c>
      <c r="J52" s="16" t="s">
        <v>80</v>
      </c>
      <c r="K52" s="58">
        <v>8</v>
      </c>
      <c r="L52" s="63">
        <v>2</v>
      </c>
      <c r="M52" s="63"/>
      <c r="N52" s="63">
        <v>2</v>
      </c>
      <c r="O52" s="63">
        <v>2</v>
      </c>
      <c r="P52" s="63"/>
      <c r="Q52" s="63">
        <v>2</v>
      </c>
      <c r="R52" s="59"/>
      <c r="S52" s="59"/>
      <c r="T52" s="59"/>
      <c r="U52" s="59"/>
      <c r="V52" s="59"/>
      <c r="W52" s="59"/>
      <c r="X52" s="1"/>
      <c r="Y52" s="1"/>
      <c r="Z52" s="1"/>
      <c r="AA52" s="1"/>
      <c r="AB52" s="1"/>
      <c r="AC52" s="1"/>
      <c r="AD52" s="52">
        <v>5207.2</v>
      </c>
      <c r="AE52" s="2"/>
      <c r="AF52" s="6">
        <f t="shared" si="0"/>
        <v>0</v>
      </c>
      <c r="AG52" s="2"/>
      <c r="AH52" s="2"/>
      <c r="AI52" s="2"/>
    </row>
    <row r="53" spans="1:35" ht="38.25">
      <c r="A53" s="1">
        <v>40</v>
      </c>
      <c r="B53" s="92" t="s">
        <v>221</v>
      </c>
      <c r="C53" s="92" t="s">
        <v>180</v>
      </c>
      <c r="D53" s="92" t="s">
        <v>188</v>
      </c>
      <c r="E53" s="60" t="s">
        <v>145</v>
      </c>
      <c r="F53" s="56" t="s">
        <v>143</v>
      </c>
      <c r="G53" s="57" t="s">
        <v>98</v>
      </c>
      <c r="H53" s="16" t="s">
        <v>73</v>
      </c>
      <c r="I53" s="16" t="s">
        <v>73</v>
      </c>
      <c r="J53" s="16" t="s">
        <v>80</v>
      </c>
      <c r="K53" s="58">
        <v>4</v>
      </c>
      <c r="L53" s="63"/>
      <c r="M53" s="63">
        <v>2</v>
      </c>
      <c r="N53" s="63"/>
      <c r="O53" s="63"/>
      <c r="P53" s="63">
        <v>2</v>
      </c>
      <c r="Q53" s="63"/>
      <c r="R53" s="59"/>
      <c r="S53" s="59"/>
      <c r="T53" s="59"/>
      <c r="U53" s="59"/>
      <c r="V53" s="59"/>
      <c r="W53" s="59"/>
      <c r="X53" s="1"/>
      <c r="Y53" s="1"/>
      <c r="Z53" s="1"/>
      <c r="AA53" s="1"/>
      <c r="AB53" s="1"/>
      <c r="AC53" s="1"/>
      <c r="AD53" s="52">
        <v>2380.4</v>
      </c>
      <c r="AE53" s="2"/>
      <c r="AF53" s="6">
        <f t="shared" si="0"/>
        <v>0</v>
      </c>
      <c r="AG53" s="2"/>
      <c r="AH53" s="2"/>
      <c r="AI53" s="2"/>
    </row>
    <row r="54" spans="1:35" ht="38.25">
      <c r="A54" s="1">
        <v>41</v>
      </c>
      <c r="B54" s="92" t="s">
        <v>222</v>
      </c>
      <c r="C54" s="92" t="s">
        <v>180</v>
      </c>
      <c r="D54" s="92" t="s">
        <v>188</v>
      </c>
      <c r="E54" s="60" t="s">
        <v>146</v>
      </c>
      <c r="F54" s="56" t="s">
        <v>143</v>
      </c>
      <c r="G54" s="57" t="s">
        <v>98</v>
      </c>
      <c r="H54" s="16" t="s">
        <v>73</v>
      </c>
      <c r="I54" s="16" t="s">
        <v>73</v>
      </c>
      <c r="J54" s="16" t="s">
        <v>80</v>
      </c>
      <c r="K54" s="58">
        <v>28</v>
      </c>
      <c r="L54" s="63">
        <v>8</v>
      </c>
      <c r="M54" s="63">
        <v>4</v>
      </c>
      <c r="N54" s="63">
        <v>4</v>
      </c>
      <c r="O54" s="63">
        <v>4</v>
      </c>
      <c r="P54" s="63">
        <v>4</v>
      </c>
      <c r="Q54" s="63">
        <v>4</v>
      </c>
      <c r="R54" s="59"/>
      <c r="S54" s="59"/>
      <c r="T54" s="59"/>
      <c r="U54" s="59"/>
      <c r="V54" s="59"/>
      <c r="W54" s="59"/>
      <c r="X54" s="1"/>
      <c r="Y54" s="1"/>
      <c r="Z54" s="1"/>
      <c r="AA54" s="1"/>
      <c r="AB54" s="1"/>
      <c r="AC54" s="1"/>
      <c r="AD54" s="52">
        <v>53.731439999999999</v>
      </c>
      <c r="AE54" s="2"/>
      <c r="AF54" s="6">
        <f t="shared" si="0"/>
        <v>0</v>
      </c>
      <c r="AG54" s="2"/>
      <c r="AH54" s="2"/>
      <c r="AI54" s="2"/>
    </row>
    <row r="55" spans="1:35" ht="38.25">
      <c r="A55" s="1">
        <v>42</v>
      </c>
      <c r="B55" s="92" t="s">
        <v>223</v>
      </c>
      <c r="C55" s="92" t="s">
        <v>180</v>
      </c>
      <c r="D55" s="92" t="s">
        <v>188</v>
      </c>
      <c r="E55" s="60" t="s">
        <v>147</v>
      </c>
      <c r="F55" s="56" t="s">
        <v>143</v>
      </c>
      <c r="G55" s="57" t="s">
        <v>98</v>
      </c>
      <c r="H55" s="16" t="s">
        <v>73</v>
      </c>
      <c r="I55" s="16" t="s">
        <v>73</v>
      </c>
      <c r="J55" s="16" t="s">
        <v>80</v>
      </c>
      <c r="K55" s="58">
        <v>2</v>
      </c>
      <c r="L55" s="63"/>
      <c r="M55" s="63"/>
      <c r="N55" s="63"/>
      <c r="O55" s="63"/>
      <c r="P55" s="63">
        <v>2</v>
      </c>
      <c r="Q55" s="63"/>
      <c r="R55" s="59"/>
      <c r="S55" s="59"/>
      <c r="T55" s="59"/>
      <c r="U55" s="59"/>
      <c r="V55" s="59"/>
      <c r="W55" s="59"/>
      <c r="X55" s="1"/>
      <c r="Y55" s="1"/>
      <c r="Z55" s="1"/>
      <c r="AA55" s="1"/>
      <c r="AB55" s="1"/>
      <c r="AC55" s="1"/>
      <c r="AD55" s="52">
        <v>4000</v>
      </c>
      <c r="AE55" s="2"/>
      <c r="AF55" s="6">
        <f t="shared" si="0"/>
        <v>0</v>
      </c>
      <c r="AG55" s="2"/>
      <c r="AH55" s="2"/>
      <c r="AI55" s="2"/>
    </row>
    <row r="56" spans="1:35" ht="38.25">
      <c r="A56" s="1">
        <v>43</v>
      </c>
      <c r="B56" s="92" t="s">
        <v>224</v>
      </c>
      <c r="C56" s="92" t="s">
        <v>180</v>
      </c>
      <c r="D56" s="92" t="s">
        <v>188</v>
      </c>
      <c r="E56" s="60" t="s">
        <v>148</v>
      </c>
      <c r="F56" s="56" t="s">
        <v>143</v>
      </c>
      <c r="G56" s="57" t="s">
        <v>98</v>
      </c>
      <c r="H56" s="16" t="s">
        <v>73</v>
      </c>
      <c r="I56" s="16" t="s">
        <v>73</v>
      </c>
      <c r="J56" s="16" t="s">
        <v>80</v>
      </c>
      <c r="K56" s="58">
        <v>6</v>
      </c>
      <c r="L56" s="63" t="s">
        <v>97</v>
      </c>
      <c r="M56" s="63">
        <v>2</v>
      </c>
      <c r="N56" s="63" t="s">
        <v>97</v>
      </c>
      <c r="O56" s="63" t="s">
        <v>97</v>
      </c>
      <c r="P56" s="63">
        <v>4</v>
      </c>
      <c r="Q56" s="63" t="s">
        <v>97</v>
      </c>
      <c r="R56" s="59"/>
      <c r="S56" s="59"/>
      <c r="T56" s="59"/>
      <c r="U56" s="59"/>
      <c r="V56" s="59"/>
      <c r="W56" s="59"/>
      <c r="X56" s="1"/>
      <c r="Y56" s="1"/>
      <c r="Z56" s="1"/>
      <c r="AA56" s="1"/>
      <c r="AB56" s="1"/>
      <c r="AC56" s="1"/>
      <c r="AD56" s="52">
        <v>3385.0199999999995</v>
      </c>
      <c r="AE56" s="2"/>
      <c r="AF56" s="6">
        <f t="shared" si="0"/>
        <v>0</v>
      </c>
      <c r="AG56" s="2"/>
      <c r="AH56" s="2"/>
      <c r="AI56" s="2"/>
    </row>
    <row r="57" spans="1:35" ht="45">
      <c r="A57" s="1">
        <v>44</v>
      </c>
      <c r="B57" s="92" t="s">
        <v>225</v>
      </c>
      <c r="C57" s="92" t="s">
        <v>180</v>
      </c>
      <c r="D57" s="92" t="s">
        <v>181</v>
      </c>
      <c r="E57" s="60" t="s">
        <v>149</v>
      </c>
      <c r="F57" s="56" t="s">
        <v>150</v>
      </c>
      <c r="G57" s="57" t="s">
        <v>98</v>
      </c>
      <c r="H57" s="16" t="s">
        <v>73</v>
      </c>
      <c r="I57" s="16" t="s">
        <v>73</v>
      </c>
      <c r="J57" s="16" t="s">
        <v>80</v>
      </c>
      <c r="K57" s="58">
        <v>2</v>
      </c>
      <c r="L57" s="63"/>
      <c r="M57" s="63"/>
      <c r="N57" s="63">
        <v>2</v>
      </c>
      <c r="O57" s="63"/>
      <c r="P57" s="63"/>
      <c r="Q57" s="63"/>
      <c r="R57" s="59"/>
      <c r="S57" s="59"/>
      <c r="T57" s="59"/>
      <c r="U57" s="59"/>
      <c r="V57" s="59"/>
      <c r="W57" s="59"/>
      <c r="X57" s="1"/>
      <c r="Y57" s="1"/>
      <c r="Z57" s="1"/>
      <c r="AA57" s="1"/>
      <c r="AB57" s="1"/>
      <c r="AC57" s="1"/>
      <c r="AD57" s="52">
        <v>872000</v>
      </c>
      <c r="AE57" s="2"/>
      <c r="AF57" s="6">
        <f t="shared" si="0"/>
        <v>0</v>
      </c>
      <c r="AG57" s="2"/>
      <c r="AH57" s="2"/>
      <c r="AI57" s="2"/>
    </row>
    <row r="58" spans="1:35" ht="60">
      <c r="A58" s="1">
        <v>45</v>
      </c>
      <c r="B58" s="92" t="s">
        <v>226</v>
      </c>
      <c r="C58" s="92" t="s">
        <v>180</v>
      </c>
      <c r="D58" s="92" t="s">
        <v>178</v>
      </c>
      <c r="E58" s="60" t="s">
        <v>151</v>
      </c>
      <c r="F58" s="56" t="s">
        <v>152</v>
      </c>
      <c r="G58" s="57" t="s">
        <v>98</v>
      </c>
      <c r="H58" s="16" t="s">
        <v>73</v>
      </c>
      <c r="I58" s="16" t="s">
        <v>73</v>
      </c>
      <c r="J58" s="16" t="s">
        <v>80</v>
      </c>
      <c r="K58" s="58">
        <v>37</v>
      </c>
      <c r="L58" s="63" t="s">
        <v>95</v>
      </c>
      <c r="M58" s="63">
        <v>10</v>
      </c>
      <c r="N58" s="63">
        <v>7</v>
      </c>
      <c r="O58" s="63">
        <v>10</v>
      </c>
      <c r="P58" s="63">
        <v>10</v>
      </c>
      <c r="Q58" s="63" t="s">
        <v>95</v>
      </c>
      <c r="R58" s="59"/>
      <c r="S58" s="59"/>
      <c r="T58" s="59"/>
      <c r="U58" s="59"/>
      <c r="V58" s="59"/>
      <c r="W58" s="59"/>
      <c r="X58" s="1"/>
      <c r="Y58" s="1"/>
      <c r="Z58" s="1"/>
      <c r="AA58" s="1"/>
      <c r="AB58" s="1"/>
      <c r="AC58" s="1"/>
      <c r="AD58" s="52">
        <v>67155</v>
      </c>
      <c r="AE58" s="2"/>
      <c r="AF58" s="6">
        <f t="shared" si="0"/>
        <v>0</v>
      </c>
      <c r="AG58" s="2"/>
      <c r="AH58" s="2"/>
      <c r="AI58" s="2"/>
    </row>
    <row r="59" spans="1:35" ht="38.25">
      <c r="A59" s="1">
        <v>46</v>
      </c>
      <c r="B59" s="92" t="s">
        <v>227</v>
      </c>
      <c r="C59" s="92" t="s">
        <v>180</v>
      </c>
      <c r="D59" s="92" t="s">
        <v>181</v>
      </c>
      <c r="E59" s="60" t="s">
        <v>153</v>
      </c>
      <c r="F59" s="56"/>
      <c r="G59" s="57" t="s">
        <v>98</v>
      </c>
      <c r="H59" s="16" t="s">
        <v>73</v>
      </c>
      <c r="I59" s="16" t="s">
        <v>73</v>
      </c>
      <c r="J59" s="16" t="s">
        <v>80</v>
      </c>
      <c r="K59" s="58">
        <v>2</v>
      </c>
      <c r="L59" s="63"/>
      <c r="M59" s="63"/>
      <c r="N59" s="63">
        <v>2</v>
      </c>
      <c r="O59" s="63"/>
      <c r="P59" s="63"/>
      <c r="Q59" s="63"/>
      <c r="R59" s="59"/>
      <c r="S59" s="59"/>
      <c r="T59" s="59"/>
      <c r="U59" s="59"/>
      <c r="V59" s="59"/>
      <c r="W59" s="59"/>
      <c r="X59" s="1"/>
      <c r="Y59" s="1"/>
      <c r="Z59" s="1"/>
      <c r="AA59" s="1"/>
      <c r="AB59" s="1"/>
      <c r="AC59" s="1"/>
      <c r="AD59" s="52">
        <v>69684</v>
      </c>
      <c r="AE59" s="2"/>
      <c r="AF59" s="6">
        <f t="shared" si="0"/>
        <v>0</v>
      </c>
      <c r="AG59" s="2"/>
      <c r="AH59" s="2"/>
      <c r="AI59" s="2"/>
    </row>
    <row r="60" spans="1:35" ht="38.25">
      <c r="A60" s="1">
        <v>47</v>
      </c>
      <c r="B60" s="92" t="s">
        <v>228</v>
      </c>
      <c r="C60" s="92" t="s">
        <v>180</v>
      </c>
      <c r="D60" s="92" t="s">
        <v>181</v>
      </c>
      <c r="E60" s="60" t="s">
        <v>154</v>
      </c>
      <c r="F60" s="56"/>
      <c r="G60" s="57" t="s">
        <v>98</v>
      </c>
      <c r="H60" s="16" t="s">
        <v>73</v>
      </c>
      <c r="I60" s="16" t="s">
        <v>73</v>
      </c>
      <c r="J60" s="16" t="s">
        <v>80</v>
      </c>
      <c r="K60" s="58">
        <v>2</v>
      </c>
      <c r="L60" s="63"/>
      <c r="M60" s="63"/>
      <c r="N60" s="63">
        <v>2</v>
      </c>
      <c r="O60" s="63"/>
      <c r="P60" s="63"/>
      <c r="Q60" s="63"/>
      <c r="R60" s="59"/>
      <c r="S60" s="59"/>
      <c r="T60" s="59"/>
      <c r="U60" s="59"/>
      <c r="V60" s="59"/>
      <c r="W60" s="59"/>
      <c r="X60" s="1"/>
      <c r="Y60" s="1"/>
      <c r="Z60" s="1"/>
      <c r="AA60" s="1"/>
      <c r="AB60" s="1"/>
      <c r="AC60" s="1"/>
      <c r="AD60" s="52">
        <v>232276</v>
      </c>
      <c r="AE60" s="2"/>
      <c r="AF60" s="6">
        <f t="shared" si="0"/>
        <v>0</v>
      </c>
      <c r="AG60" s="2"/>
      <c r="AH60" s="2"/>
      <c r="AI60" s="2"/>
    </row>
    <row r="61" spans="1:35" ht="45">
      <c r="A61" s="1">
        <v>48</v>
      </c>
      <c r="B61" s="92" t="s">
        <v>229</v>
      </c>
      <c r="C61" s="92" t="s">
        <v>180</v>
      </c>
      <c r="D61" s="92" t="s">
        <v>230</v>
      </c>
      <c r="E61" s="60" t="s">
        <v>155</v>
      </c>
      <c r="F61" s="56" t="s">
        <v>156</v>
      </c>
      <c r="G61" s="57" t="s">
        <v>96</v>
      </c>
      <c r="H61" s="16" t="s">
        <v>73</v>
      </c>
      <c r="I61" s="16" t="s">
        <v>73</v>
      </c>
      <c r="J61" s="16" t="s">
        <v>80</v>
      </c>
      <c r="K61" s="58">
        <v>180</v>
      </c>
      <c r="L61" s="63">
        <v>150</v>
      </c>
      <c r="M61" s="63">
        <v>10</v>
      </c>
      <c r="N61" s="63"/>
      <c r="O61" s="63">
        <v>10</v>
      </c>
      <c r="P61" s="63">
        <v>10</v>
      </c>
      <c r="Q61" s="63"/>
      <c r="R61" s="59"/>
      <c r="S61" s="59"/>
      <c r="T61" s="59"/>
      <c r="U61" s="59"/>
      <c r="V61" s="59"/>
      <c r="W61" s="59"/>
      <c r="X61" s="1"/>
      <c r="Y61" s="1"/>
      <c r="Z61" s="1"/>
      <c r="AA61" s="1"/>
      <c r="AB61" s="1"/>
      <c r="AC61" s="1"/>
      <c r="AD61" s="52">
        <v>31752</v>
      </c>
      <c r="AE61" s="2"/>
      <c r="AF61" s="6">
        <f t="shared" si="0"/>
        <v>0</v>
      </c>
      <c r="AG61" s="2"/>
      <c r="AH61" s="2"/>
      <c r="AI61" s="2"/>
    </row>
    <row r="62" spans="1:35" ht="60">
      <c r="A62" s="1">
        <v>49</v>
      </c>
      <c r="B62" s="92" t="s">
        <v>231</v>
      </c>
      <c r="C62" s="92" t="s">
        <v>180</v>
      </c>
      <c r="D62" s="92" t="s">
        <v>232</v>
      </c>
      <c r="E62" s="60" t="s">
        <v>157</v>
      </c>
      <c r="F62" s="56"/>
      <c r="G62" s="57" t="s">
        <v>98</v>
      </c>
      <c r="H62" s="16" t="s">
        <v>73</v>
      </c>
      <c r="I62" s="16" t="s">
        <v>73</v>
      </c>
      <c r="J62" s="16" t="s">
        <v>80</v>
      </c>
      <c r="K62" s="58">
        <v>10</v>
      </c>
      <c r="L62" s="63"/>
      <c r="M62" s="63"/>
      <c r="N62" s="63">
        <v>10</v>
      </c>
      <c r="O62" s="63"/>
      <c r="P62" s="63"/>
      <c r="Q62" s="63"/>
      <c r="R62" s="59"/>
      <c r="S62" s="59"/>
      <c r="T62" s="59"/>
      <c r="U62" s="59"/>
      <c r="V62" s="59"/>
      <c r="W62" s="59"/>
      <c r="X62" s="1"/>
      <c r="Y62" s="1"/>
      <c r="Z62" s="1"/>
      <c r="AA62" s="1"/>
      <c r="AB62" s="1"/>
      <c r="AC62" s="1"/>
      <c r="AD62" s="52">
        <v>562978.19999999995</v>
      </c>
      <c r="AE62" s="2"/>
      <c r="AF62" s="6">
        <f t="shared" si="0"/>
        <v>0</v>
      </c>
      <c r="AG62" s="2"/>
      <c r="AH62" s="2"/>
      <c r="AI62" s="2"/>
    </row>
    <row r="63" spans="1:35" ht="72" customHeight="1">
      <c r="A63" s="1">
        <v>50</v>
      </c>
      <c r="B63" s="92" t="s">
        <v>233</v>
      </c>
      <c r="C63" s="92" t="s">
        <v>180</v>
      </c>
      <c r="D63" s="92" t="s">
        <v>181</v>
      </c>
      <c r="E63" s="60" t="s">
        <v>158</v>
      </c>
      <c r="F63" s="56" t="s">
        <v>159</v>
      </c>
      <c r="G63" s="57" t="s">
        <v>98</v>
      </c>
      <c r="H63" s="16" t="s">
        <v>73</v>
      </c>
      <c r="I63" s="16" t="s">
        <v>73</v>
      </c>
      <c r="J63" s="16" t="s">
        <v>80</v>
      </c>
      <c r="K63" s="58">
        <v>1</v>
      </c>
      <c r="L63" s="63"/>
      <c r="M63" s="63"/>
      <c r="N63" s="63">
        <v>1</v>
      </c>
      <c r="O63" s="63"/>
      <c r="P63" s="63"/>
      <c r="Q63" s="63"/>
      <c r="R63" s="59"/>
      <c r="S63" s="59"/>
      <c r="T63" s="59"/>
      <c r="U63" s="59"/>
      <c r="V63" s="59"/>
      <c r="W63" s="59"/>
      <c r="X63" s="1"/>
      <c r="Y63" s="1"/>
      <c r="Z63" s="1"/>
      <c r="AA63" s="1"/>
      <c r="AB63" s="1"/>
      <c r="AC63" s="1"/>
      <c r="AD63" s="52">
        <v>10764</v>
      </c>
      <c r="AE63" s="2"/>
      <c r="AF63" s="6">
        <f t="shared" si="0"/>
        <v>0</v>
      </c>
      <c r="AG63" s="2"/>
      <c r="AH63" s="2"/>
      <c r="AI63" s="2"/>
    </row>
    <row r="64" spans="1:35" ht="72" customHeight="1">
      <c r="A64" s="1">
        <v>51</v>
      </c>
      <c r="B64" s="92" t="s">
        <v>234</v>
      </c>
      <c r="C64" s="92" t="s">
        <v>180</v>
      </c>
      <c r="D64" s="92" t="s">
        <v>181</v>
      </c>
      <c r="E64" s="60" t="s">
        <v>160</v>
      </c>
      <c r="F64" s="56" t="s">
        <v>159</v>
      </c>
      <c r="G64" s="57" t="s">
        <v>98</v>
      </c>
      <c r="H64" s="16" t="s">
        <v>73</v>
      </c>
      <c r="I64" s="16" t="s">
        <v>73</v>
      </c>
      <c r="J64" s="16" t="s">
        <v>80</v>
      </c>
      <c r="K64" s="58">
        <v>1</v>
      </c>
      <c r="L64" s="63"/>
      <c r="M64" s="63"/>
      <c r="N64" s="63">
        <v>1</v>
      </c>
      <c r="O64" s="63"/>
      <c r="P64" s="63"/>
      <c r="Q64" s="63"/>
      <c r="R64" s="59"/>
      <c r="S64" s="59"/>
      <c r="T64" s="59"/>
      <c r="U64" s="59"/>
      <c r="V64" s="59"/>
      <c r="W64" s="59"/>
      <c r="X64" s="1"/>
      <c r="Y64" s="1"/>
      <c r="Z64" s="1"/>
      <c r="AA64" s="1"/>
      <c r="AB64" s="1"/>
      <c r="AC64" s="1"/>
      <c r="AD64" s="52">
        <v>67700</v>
      </c>
      <c r="AE64" s="2"/>
      <c r="AF64" s="6">
        <f t="shared" si="0"/>
        <v>0</v>
      </c>
      <c r="AG64" s="2"/>
      <c r="AH64" s="2"/>
      <c r="AI64" s="2"/>
    </row>
    <row r="65" spans="1:35" ht="67.5" customHeight="1">
      <c r="A65" s="1">
        <v>52</v>
      </c>
      <c r="B65" s="92" t="s">
        <v>235</v>
      </c>
      <c r="C65" s="92" t="s">
        <v>180</v>
      </c>
      <c r="D65" s="92" t="s">
        <v>181</v>
      </c>
      <c r="E65" s="60" t="s">
        <v>161</v>
      </c>
      <c r="F65" s="56" t="s">
        <v>159</v>
      </c>
      <c r="G65" s="57" t="s">
        <v>98</v>
      </c>
      <c r="H65" s="16" t="s">
        <v>73</v>
      </c>
      <c r="I65" s="16" t="s">
        <v>73</v>
      </c>
      <c r="J65" s="16" t="s">
        <v>80</v>
      </c>
      <c r="K65" s="58">
        <v>1</v>
      </c>
      <c r="L65" s="63"/>
      <c r="M65" s="63"/>
      <c r="N65" s="63">
        <v>1</v>
      </c>
      <c r="O65" s="63"/>
      <c r="P65" s="63"/>
      <c r="Q65" s="63"/>
      <c r="R65" s="59"/>
      <c r="S65" s="59"/>
      <c r="T65" s="59"/>
      <c r="U65" s="59"/>
      <c r="V65" s="59"/>
      <c r="W65" s="59"/>
      <c r="X65" s="1"/>
      <c r="Y65" s="1"/>
      <c r="Z65" s="1"/>
      <c r="AA65" s="1"/>
      <c r="AB65" s="1"/>
      <c r="AC65" s="1"/>
      <c r="AD65" s="52">
        <v>28800</v>
      </c>
      <c r="AE65" s="2"/>
      <c r="AF65" s="6">
        <f t="shared" si="0"/>
        <v>0</v>
      </c>
      <c r="AG65" s="2"/>
      <c r="AH65" s="2"/>
      <c r="AI65" s="2"/>
    </row>
    <row r="66" spans="1:35" ht="69.75" customHeight="1">
      <c r="A66" s="1">
        <v>53</v>
      </c>
      <c r="B66" s="92" t="s">
        <v>236</v>
      </c>
      <c r="C66" s="92" t="s">
        <v>180</v>
      </c>
      <c r="D66" s="92" t="s">
        <v>181</v>
      </c>
      <c r="E66" s="60" t="s">
        <v>162</v>
      </c>
      <c r="F66" s="56" t="s">
        <v>159</v>
      </c>
      <c r="G66" s="57" t="s">
        <v>98</v>
      </c>
      <c r="H66" s="16" t="s">
        <v>73</v>
      </c>
      <c r="I66" s="16" t="s">
        <v>73</v>
      </c>
      <c r="J66" s="16" t="s">
        <v>80</v>
      </c>
      <c r="K66" s="58">
        <v>1</v>
      </c>
      <c r="L66" s="63"/>
      <c r="M66" s="63"/>
      <c r="N66" s="63">
        <v>1</v>
      </c>
      <c r="O66" s="63"/>
      <c r="P66" s="63"/>
      <c r="Q66" s="63"/>
      <c r="R66" s="59"/>
      <c r="S66" s="59"/>
      <c r="T66" s="59"/>
      <c r="U66" s="59"/>
      <c r="V66" s="59"/>
      <c r="W66" s="59"/>
      <c r="X66" s="1"/>
      <c r="Y66" s="1"/>
      <c r="Z66" s="1"/>
      <c r="AA66" s="1"/>
      <c r="AB66" s="1"/>
      <c r="AC66" s="1"/>
      <c r="AD66" s="52">
        <v>72700</v>
      </c>
      <c r="AE66" s="2"/>
      <c r="AF66" s="6">
        <f t="shared" si="0"/>
        <v>0</v>
      </c>
      <c r="AG66" s="2"/>
      <c r="AH66" s="2"/>
      <c r="AI66" s="2"/>
    </row>
    <row r="67" spans="1:35" ht="45">
      <c r="A67" s="1">
        <v>54</v>
      </c>
      <c r="B67" s="92" t="s">
        <v>237</v>
      </c>
      <c r="C67" s="92" t="s">
        <v>180</v>
      </c>
      <c r="D67" s="92" t="s">
        <v>181</v>
      </c>
      <c r="E67" s="60" t="s">
        <v>163</v>
      </c>
      <c r="F67" s="56" t="s">
        <v>159</v>
      </c>
      <c r="G67" s="57" t="s">
        <v>98</v>
      </c>
      <c r="H67" s="16" t="s">
        <v>73</v>
      </c>
      <c r="I67" s="16" t="s">
        <v>73</v>
      </c>
      <c r="J67" s="16" t="s">
        <v>80</v>
      </c>
      <c r="K67" s="58">
        <v>1</v>
      </c>
      <c r="L67" s="63"/>
      <c r="M67" s="63"/>
      <c r="N67" s="63">
        <v>1</v>
      </c>
      <c r="O67" s="63"/>
      <c r="P67" s="63"/>
      <c r="Q67" s="63"/>
      <c r="R67" s="59"/>
      <c r="S67" s="59"/>
      <c r="T67" s="59"/>
      <c r="U67" s="59"/>
      <c r="V67" s="59"/>
      <c r="W67" s="59"/>
      <c r="X67" s="1"/>
      <c r="Y67" s="1"/>
      <c r="Z67" s="1"/>
      <c r="AA67" s="1"/>
      <c r="AB67" s="1"/>
      <c r="AC67" s="1"/>
      <c r="AD67" s="52">
        <v>12200</v>
      </c>
      <c r="AE67" s="2"/>
      <c r="AF67" s="6">
        <f t="shared" si="0"/>
        <v>0</v>
      </c>
      <c r="AG67" s="2"/>
      <c r="AH67" s="2"/>
      <c r="AI67" s="2"/>
    </row>
    <row r="68" spans="1:35" ht="45">
      <c r="A68" s="1">
        <v>55</v>
      </c>
      <c r="B68" s="92" t="s">
        <v>238</v>
      </c>
      <c r="C68" s="92" t="s">
        <v>180</v>
      </c>
      <c r="D68" s="92" t="s">
        <v>181</v>
      </c>
      <c r="E68" s="60" t="s">
        <v>164</v>
      </c>
      <c r="F68" s="56" t="s">
        <v>159</v>
      </c>
      <c r="G68" s="57" t="s">
        <v>165</v>
      </c>
      <c r="H68" s="16" t="s">
        <v>73</v>
      </c>
      <c r="I68" s="16" t="s">
        <v>73</v>
      </c>
      <c r="J68" s="16" t="s">
        <v>80</v>
      </c>
      <c r="K68" s="58">
        <v>1</v>
      </c>
      <c r="L68" s="63"/>
      <c r="M68" s="63"/>
      <c r="N68" s="63">
        <v>1</v>
      </c>
      <c r="O68" s="63"/>
      <c r="P68" s="63"/>
      <c r="Q68" s="63"/>
      <c r="R68" s="59"/>
      <c r="S68" s="59"/>
      <c r="T68" s="59"/>
      <c r="U68" s="59"/>
      <c r="V68" s="59"/>
      <c r="W68" s="59"/>
      <c r="X68" s="1"/>
      <c r="Y68" s="1"/>
      <c r="Z68" s="1"/>
      <c r="AA68" s="1"/>
      <c r="AB68" s="1"/>
      <c r="AC68" s="1"/>
      <c r="AD68" s="52">
        <v>101000</v>
      </c>
      <c r="AE68" s="2"/>
      <c r="AF68" s="6">
        <f t="shared" si="0"/>
        <v>0</v>
      </c>
      <c r="AG68" s="2"/>
      <c r="AH68" s="2"/>
      <c r="AI68" s="2"/>
    </row>
    <row r="69" spans="1:35" ht="75">
      <c r="A69" s="1">
        <v>56</v>
      </c>
      <c r="B69" s="92" t="s">
        <v>239</v>
      </c>
      <c r="C69" s="92" t="s">
        <v>180</v>
      </c>
      <c r="D69" s="92" t="s">
        <v>181</v>
      </c>
      <c r="E69" s="60" t="s">
        <v>166</v>
      </c>
      <c r="F69" s="56" t="s">
        <v>159</v>
      </c>
      <c r="G69" s="57" t="s">
        <v>98</v>
      </c>
      <c r="H69" s="16" t="s">
        <v>73</v>
      </c>
      <c r="I69" s="16" t="s">
        <v>73</v>
      </c>
      <c r="J69" s="16" t="s">
        <v>80</v>
      </c>
      <c r="K69" s="58">
        <v>1</v>
      </c>
      <c r="L69" s="63"/>
      <c r="M69" s="63"/>
      <c r="N69" s="63">
        <v>1</v>
      </c>
      <c r="O69" s="63"/>
      <c r="P69" s="63"/>
      <c r="Q69" s="63"/>
      <c r="R69" s="59"/>
      <c r="S69" s="59"/>
      <c r="T69" s="59"/>
      <c r="U69" s="59"/>
      <c r="V69" s="59"/>
      <c r="W69" s="59"/>
      <c r="X69" s="1"/>
      <c r="Y69" s="1"/>
      <c r="Z69" s="1"/>
      <c r="AA69" s="1"/>
      <c r="AB69" s="1"/>
      <c r="AC69" s="1"/>
      <c r="AD69" s="52">
        <v>370000</v>
      </c>
      <c r="AE69" s="2"/>
      <c r="AF69" s="6">
        <f t="shared" si="0"/>
        <v>0</v>
      </c>
      <c r="AG69" s="2"/>
      <c r="AH69" s="2"/>
      <c r="AI69" s="2"/>
    </row>
    <row r="70" spans="1:35" ht="38.25">
      <c r="A70" s="1">
        <v>57</v>
      </c>
      <c r="B70" s="92" t="s">
        <v>240</v>
      </c>
      <c r="C70" s="92" t="s">
        <v>180</v>
      </c>
      <c r="D70" s="92" t="s">
        <v>241</v>
      </c>
      <c r="E70" s="60" t="s">
        <v>167</v>
      </c>
      <c r="F70" s="56"/>
      <c r="G70" s="57" t="s">
        <v>98</v>
      </c>
      <c r="H70" s="16" t="s">
        <v>73</v>
      </c>
      <c r="I70" s="16" t="s">
        <v>73</v>
      </c>
      <c r="J70" s="16" t="s">
        <v>80</v>
      </c>
      <c r="K70" s="58">
        <v>1</v>
      </c>
      <c r="L70" s="63">
        <v>1</v>
      </c>
      <c r="M70" s="63"/>
      <c r="N70" s="63" t="s">
        <v>97</v>
      </c>
      <c r="O70" s="63"/>
      <c r="P70" s="63"/>
      <c r="Q70" s="63" t="s">
        <v>97</v>
      </c>
      <c r="R70" s="59"/>
      <c r="S70" s="59"/>
      <c r="T70" s="59"/>
      <c r="U70" s="59"/>
      <c r="V70" s="59"/>
      <c r="W70" s="59"/>
      <c r="X70" s="1"/>
      <c r="Y70" s="1"/>
      <c r="Z70" s="1"/>
      <c r="AA70" s="1"/>
      <c r="AB70" s="1"/>
      <c r="AC70" s="1"/>
      <c r="AD70" s="52">
        <v>790</v>
      </c>
      <c r="AE70" s="2"/>
      <c r="AF70" s="6">
        <f t="shared" si="0"/>
        <v>0</v>
      </c>
      <c r="AG70" s="2"/>
      <c r="AH70" s="2"/>
      <c r="AI70" s="2"/>
    </row>
    <row r="71" spans="1:35" ht="38.25">
      <c r="A71" s="1">
        <v>58</v>
      </c>
      <c r="B71" s="92" t="s">
        <v>242</v>
      </c>
      <c r="C71" s="92" t="s">
        <v>180</v>
      </c>
      <c r="D71" s="92" t="s">
        <v>241</v>
      </c>
      <c r="E71" s="60" t="s">
        <v>168</v>
      </c>
      <c r="F71" s="56" t="s">
        <v>169</v>
      </c>
      <c r="G71" s="57" t="s">
        <v>98</v>
      </c>
      <c r="H71" s="16" t="s">
        <v>73</v>
      </c>
      <c r="I71" s="16" t="s">
        <v>73</v>
      </c>
      <c r="J71" s="16" t="s">
        <v>80</v>
      </c>
      <c r="K71" s="58">
        <v>3</v>
      </c>
      <c r="L71" s="63"/>
      <c r="M71" s="63"/>
      <c r="N71" s="63">
        <v>2</v>
      </c>
      <c r="O71" s="63">
        <v>1</v>
      </c>
      <c r="P71" s="63"/>
      <c r="Q71" s="63"/>
      <c r="R71" s="59"/>
      <c r="S71" s="59"/>
      <c r="T71" s="59"/>
      <c r="U71" s="59"/>
      <c r="V71" s="59"/>
      <c r="W71" s="59"/>
      <c r="X71" s="1"/>
      <c r="Y71" s="1"/>
      <c r="Z71" s="1"/>
      <c r="AA71" s="1"/>
      <c r="AB71" s="1"/>
      <c r="AC71" s="1"/>
      <c r="AD71" s="52">
        <v>288</v>
      </c>
      <c r="AE71" s="2"/>
      <c r="AF71" s="6">
        <f t="shared" si="0"/>
        <v>0</v>
      </c>
      <c r="AG71" s="2"/>
      <c r="AH71" s="2"/>
      <c r="AI71" s="2"/>
    </row>
    <row r="72" spans="1:35" ht="38.25">
      <c r="A72" s="1">
        <v>59</v>
      </c>
      <c r="B72" s="92" t="s">
        <v>243</v>
      </c>
      <c r="C72" s="92" t="s">
        <v>180</v>
      </c>
      <c r="D72" s="92" t="s">
        <v>241</v>
      </c>
      <c r="E72" s="60" t="s">
        <v>170</v>
      </c>
      <c r="F72" s="56" t="s">
        <v>169</v>
      </c>
      <c r="G72" s="57" t="s">
        <v>98</v>
      </c>
      <c r="H72" s="16" t="s">
        <v>73</v>
      </c>
      <c r="I72" s="16" t="s">
        <v>73</v>
      </c>
      <c r="J72" s="16" t="s">
        <v>80</v>
      </c>
      <c r="K72" s="58">
        <v>3</v>
      </c>
      <c r="L72" s="63"/>
      <c r="M72" s="63"/>
      <c r="N72" s="63">
        <v>2</v>
      </c>
      <c r="O72" s="63">
        <v>1</v>
      </c>
      <c r="P72" s="63"/>
      <c r="Q72" s="63"/>
      <c r="R72" s="59"/>
      <c r="S72" s="59"/>
      <c r="T72" s="59"/>
      <c r="U72" s="59"/>
      <c r="V72" s="59"/>
      <c r="W72" s="59"/>
      <c r="X72" s="1"/>
      <c r="Y72" s="1"/>
      <c r="Z72" s="1"/>
      <c r="AA72" s="1"/>
      <c r="AB72" s="1"/>
      <c r="AC72" s="1"/>
      <c r="AD72" s="52">
        <v>990</v>
      </c>
      <c r="AE72" s="2"/>
      <c r="AF72" s="6">
        <f t="shared" si="0"/>
        <v>0</v>
      </c>
      <c r="AG72" s="2"/>
      <c r="AH72" s="2"/>
      <c r="AI72" s="2"/>
    </row>
    <row r="73" spans="1:35" ht="38.25">
      <c r="A73" s="1">
        <v>60</v>
      </c>
      <c r="B73" s="92" t="s">
        <v>244</v>
      </c>
      <c r="C73" s="92" t="s">
        <v>180</v>
      </c>
      <c r="D73" s="92" t="s">
        <v>241</v>
      </c>
      <c r="E73" s="60" t="s">
        <v>171</v>
      </c>
      <c r="F73" s="56" t="s">
        <v>169</v>
      </c>
      <c r="G73" s="57" t="s">
        <v>98</v>
      </c>
      <c r="H73" s="16" t="s">
        <v>73</v>
      </c>
      <c r="I73" s="16" t="s">
        <v>73</v>
      </c>
      <c r="J73" s="16" t="s">
        <v>80</v>
      </c>
      <c r="K73" s="58">
        <v>3</v>
      </c>
      <c r="L73" s="63"/>
      <c r="M73" s="63"/>
      <c r="N73" s="63">
        <v>2</v>
      </c>
      <c r="O73" s="63">
        <v>1</v>
      </c>
      <c r="P73" s="63"/>
      <c r="Q73" s="63"/>
      <c r="R73" s="59"/>
      <c r="S73" s="59"/>
      <c r="T73" s="59"/>
      <c r="U73" s="59"/>
      <c r="V73" s="59"/>
      <c r="W73" s="59"/>
      <c r="X73" s="1"/>
      <c r="Y73" s="1"/>
      <c r="Z73" s="1"/>
      <c r="AA73" s="1"/>
      <c r="AB73" s="1"/>
      <c r="AC73" s="1"/>
      <c r="AD73" s="52">
        <v>216.12</v>
      </c>
      <c r="AE73" s="2"/>
      <c r="AF73" s="6">
        <f t="shared" si="0"/>
        <v>0</v>
      </c>
      <c r="AG73" s="2"/>
      <c r="AH73" s="2"/>
      <c r="AI73" s="2"/>
    </row>
    <row r="74" spans="1:35" ht="38.25">
      <c r="A74" s="1">
        <v>61</v>
      </c>
      <c r="B74" s="92" t="s">
        <v>245</v>
      </c>
      <c r="C74" s="92" t="s">
        <v>180</v>
      </c>
      <c r="D74" s="92" t="s">
        <v>99</v>
      </c>
      <c r="E74" s="60" t="s">
        <v>172</v>
      </c>
      <c r="F74" s="56"/>
      <c r="G74" s="57" t="s">
        <v>98</v>
      </c>
      <c r="H74" s="16" t="s">
        <v>73</v>
      </c>
      <c r="I74" s="16" t="s">
        <v>73</v>
      </c>
      <c r="J74" s="16" t="s">
        <v>80</v>
      </c>
      <c r="K74" s="58">
        <v>2</v>
      </c>
      <c r="L74" s="63" t="s">
        <v>97</v>
      </c>
      <c r="M74" s="63">
        <v>2</v>
      </c>
      <c r="N74" s="63" t="s">
        <v>97</v>
      </c>
      <c r="O74" s="63" t="s">
        <v>97</v>
      </c>
      <c r="P74" s="63" t="s">
        <v>97</v>
      </c>
      <c r="Q74" s="63" t="s">
        <v>97</v>
      </c>
      <c r="R74" s="59"/>
      <c r="S74" s="59"/>
      <c r="T74" s="59"/>
      <c r="U74" s="59"/>
      <c r="V74" s="59"/>
      <c r="W74" s="59"/>
      <c r="X74" s="1"/>
      <c r="Y74" s="1"/>
      <c r="Z74" s="1"/>
      <c r="AA74" s="1"/>
      <c r="AB74" s="1"/>
      <c r="AC74" s="1"/>
      <c r="AD74" s="52">
        <v>800</v>
      </c>
      <c r="AE74" s="2"/>
      <c r="AF74" s="6">
        <f t="shared" si="0"/>
        <v>0</v>
      </c>
      <c r="AG74" s="2"/>
      <c r="AH74" s="2"/>
      <c r="AI74" s="2"/>
    </row>
    <row r="75" spans="1:35" ht="38.25">
      <c r="A75" s="1">
        <v>62</v>
      </c>
      <c r="B75" s="92" t="s">
        <v>246</v>
      </c>
      <c r="C75" s="92" t="s">
        <v>180</v>
      </c>
      <c r="D75" s="92" t="s">
        <v>99</v>
      </c>
      <c r="E75" s="61" t="s">
        <v>173</v>
      </c>
      <c r="F75" s="56"/>
      <c r="G75" s="56" t="s">
        <v>98</v>
      </c>
      <c r="H75" s="16" t="s">
        <v>73</v>
      </c>
      <c r="I75" s="16" t="s">
        <v>73</v>
      </c>
      <c r="J75" s="16" t="s">
        <v>80</v>
      </c>
      <c r="K75" s="58">
        <v>2</v>
      </c>
      <c r="L75" s="63" t="s">
        <v>97</v>
      </c>
      <c r="M75" s="63">
        <v>2</v>
      </c>
      <c r="N75" s="63" t="s">
        <v>97</v>
      </c>
      <c r="O75" s="63" t="s">
        <v>97</v>
      </c>
      <c r="P75" s="63" t="s">
        <v>97</v>
      </c>
      <c r="Q75" s="63" t="s">
        <v>97</v>
      </c>
      <c r="R75" s="59"/>
      <c r="S75" s="59"/>
      <c r="T75" s="59"/>
      <c r="U75" s="59"/>
      <c r="V75" s="59"/>
      <c r="W75" s="59"/>
      <c r="X75" s="1"/>
      <c r="Y75" s="1"/>
      <c r="Z75" s="1"/>
      <c r="AA75" s="1"/>
      <c r="AB75" s="1"/>
      <c r="AC75" s="1"/>
      <c r="AD75" s="52">
        <v>1700</v>
      </c>
      <c r="AE75" s="2"/>
      <c r="AF75" s="6">
        <f t="shared" si="0"/>
        <v>0</v>
      </c>
      <c r="AG75" s="2"/>
      <c r="AH75" s="2"/>
      <c r="AI75" s="2"/>
    </row>
    <row r="76" spans="1:35" ht="90">
      <c r="A76" s="1">
        <v>63</v>
      </c>
      <c r="B76" s="92" t="s">
        <v>247</v>
      </c>
      <c r="C76" s="92" t="s">
        <v>180</v>
      </c>
      <c r="D76" s="92" t="s">
        <v>178</v>
      </c>
      <c r="E76" s="60" t="s">
        <v>174</v>
      </c>
      <c r="F76" s="56"/>
      <c r="G76" s="62" t="s">
        <v>98</v>
      </c>
      <c r="H76" s="16" t="s">
        <v>73</v>
      </c>
      <c r="I76" s="16" t="s">
        <v>73</v>
      </c>
      <c r="J76" s="16" t="s">
        <v>80</v>
      </c>
      <c r="K76" s="58">
        <v>2</v>
      </c>
      <c r="L76" s="63"/>
      <c r="M76" s="63" t="s">
        <v>97</v>
      </c>
      <c r="N76" s="63" t="s">
        <v>97</v>
      </c>
      <c r="O76" s="63" t="s">
        <v>97</v>
      </c>
      <c r="P76" s="63">
        <v>2</v>
      </c>
      <c r="Q76" s="63" t="s">
        <v>97</v>
      </c>
      <c r="R76" s="59"/>
      <c r="S76" s="59"/>
      <c r="T76" s="59"/>
      <c r="U76" s="59"/>
      <c r="V76" s="59"/>
      <c r="W76" s="59"/>
      <c r="X76" s="1"/>
      <c r="Y76" s="1"/>
      <c r="Z76" s="1"/>
      <c r="AA76" s="1"/>
      <c r="AB76" s="1"/>
      <c r="AC76" s="1"/>
      <c r="AD76" s="52">
        <v>15682</v>
      </c>
      <c r="AE76" s="2"/>
      <c r="AF76" s="6">
        <f t="shared" si="0"/>
        <v>0</v>
      </c>
      <c r="AG76" s="2"/>
      <c r="AH76" s="2"/>
      <c r="AI76" s="2"/>
    </row>
    <row r="77" spans="1:35" ht="45">
      <c r="A77" s="1">
        <v>64</v>
      </c>
      <c r="B77" s="92" t="s">
        <v>248</v>
      </c>
      <c r="C77" s="92" t="s">
        <v>249</v>
      </c>
      <c r="D77" s="92" t="s">
        <v>181</v>
      </c>
      <c r="E77" s="60" t="s">
        <v>175</v>
      </c>
      <c r="F77" s="56"/>
      <c r="G77" s="57" t="s">
        <v>98</v>
      </c>
      <c r="H77" s="16" t="s">
        <v>73</v>
      </c>
      <c r="I77" s="16" t="s">
        <v>73</v>
      </c>
      <c r="J77" s="16" t="s">
        <v>80</v>
      </c>
      <c r="K77" s="58">
        <v>1</v>
      </c>
      <c r="L77" s="63"/>
      <c r="M77" s="63" t="s">
        <v>97</v>
      </c>
      <c r="N77" s="63" t="s">
        <v>97</v>
      </c>
      <c r="O77" s="63" t="s">
        <v>97</v>
      </c>
      <c r="P77" s="63">
        <v>1</v>
      </c>
      <c r="Q77" s="63" t="s">
        <v>97</v>
      </c>
      <c r="R77" s="59"/>
      <c r="S77" s="59"/>
      <c r="T77" s="59"/>
      <c r="U77" s="59"/>
      <c r="V77" s="59"/>
      <c r="W77" s="59"/>
      <c r="X77" s="1"/>
      <c r="Y77" s="1"/>
      <c r="Z77" s="1"/>
      <c r="AA77" s="1"/>
      <c r="AB77" s="1"/>
      <c r="AC77" s="1"/>
      <c r="AD77" s="52">
        <v>9800</v>
      </c>
      <c r="AE77" s="2"/>
      <c r="AF77" s="6">
        <f t="shared" si="0"/>
        <v>0</v>
      </c>
      <c r="AG77" s="2"/>
      <c r="AH77" s="2"/>
      <c r="AI77" s="2"/>
    </row>
    <row r="78" spans="1:35" s="19" customFormat="1" ht="27.75" customHeight="1">
      <c r="A78" s="1"/>
      <c r="B78" s="17"/>
      <c r="C78" s="17"/>
      <c r="D78" s="18"/>
      <c r="E78" s="53" t="s">
        <v>250</v>
      </c>
      <c r="F78" s="4"/>
      <c r="G78" s="4"/>
      <c r="H78" s="4"/>
      <c r="I78" s="4"/>
      <c r="J78" s="53"/>
      <c r="K78" s="3"/>
      <c r="L78" s="54"/>
      <c r="M78" s="55"/>
      <c r="N78" s="54"/>
      <c r="O78" s="54"/>
      <c r="P78" s="54"/>
      <c r="Q78" s="54"/>
      <c r="R78" s="54"/>
      <c r="S78" s="54"/>
      <c r="T78" s="54"/>
      <c r="U78" s="54"/>
      <c r="V78" s="54"/>
      <c r="W78" s="54"/>
      <c r="X78" s="4"/>
      <c r="Y78" s="4"/>
      <c r="Z78" s="4"/>
      <c r="AA78" s="4"/>
      <c r="AB78" s="4"/>
      <c r="AC78" s="4"/>
      <c r="AD78" s="5">
        <f>SUM(AD14:AD77)</f>
        <v>2797200.4314400004</v>
      </c>
      <c r="AE78" s="5"/>
      <c r="AF78" s="5">
        <f>SUM(AF14:AF77)</f>
        <v>0</v>
      </c>
      <c r="AG78" s="4"/>
      <c r="AH78" s="4"/>
      <c r="AI78" s="4"/>
    </row>
    <row r="79" spans="1:35" s="19" customFormat="1">
      <c r="A79" s="20"/>
      <c r="B79" s="20"/>
      <c r="C79" s="21"/>
      <c r="D79" s="20"/>
      <c r="E79" s="22"/>
      <c r="F79" s="22"/>
      <c r="G79" s="22"/>
      <c r="H79" s="22"/>
      <c r="I79" s="22"/>
      <c r="J79" s="22"/>
      <c r="K79" s="23"/>
      <c r="L79" s="22"/>
      <c r="M79" s="24"/>
      <c r="N79" s="22"/>
      <c r="O79" s="22"/>
      <c r="P79" s="22"/>
      <c r="Q79" s="22"/>
      <c r="R79" s="22"/>
      <c r="S79" s="22"/>
      <c r="T79" s="22"/>
      <c r="U79" s="22"/>
      <c r="V79" s="22"/>
      <c r="W79" s="22"/>
      <c r="X79" s="22"/>
      <c r="Y79" s="22"/>
      <c r="Z79" s="22"/>
      <c r="AA79" s="22"/>
      <c r="AB79" s="22"/>
      <c r="AC79" s="22"/>
      <c r="AD79" s="22"/>
      <c r="AE79" s="22"/>
      <c r="AF79" s="22"/>
      <c r="AG79" s="22"/>
      <c r="AH79" s="22"/>
      <c r="AI79" s="22"/>
    </row>
    <row r="80" spans="1:35" s="31" customFormat="1">
      <c r="A80" s="25" t="s">
        <v>8</v>
      </c>
      <c r="B80" s="25"/>
      <c r="C80" s="25"/>
      <c r="D80" s="26"/>
      <c r="E80" s="26"/>
      <c r="F80" s="27"/>
      <c r="G80" s="28"/>
      <c r="H80" s="26"/>
      <c r="I80" s="26"/>
      <c r="J80" s="29"/>
      <c r="K80" s="26"/>
      <c r="L80" s="26"/>
      <c r="M80" s="26"/>
      <c r="N80" s="26"/>
      <c r="O80" s="26"/>
      <c r="P80" s="26"/>
      <c r="Q80" s="26"/>
      <c r="R80" s="26"/>
      <c r="S80" s="26"/>
      <c r="T80" s="26"/>
      <c r="U80" s="26"/>
      <c r="V80" s="26"/>
      <c r="W80" s="26"/>
      <c r="X80" s="26"/>
      <c r="Y80" s="26"/>
      <c r="Z80" s="26"/>
      <c r="AA80" s="26"/>
      <c r="AB80" s="26"/>
      <c r="AC80" s="26"/>
      <c r="AD80" s="26"/>
      <c r="AE80" s="30"/>
      <c r="AF80" s="30"/>
      <c r="AG80" s="30"/>
      <c r="AH80" s="30"/>
      <c r="AI80" s="26"/>
    </row>
    <row r="81" spans="1:185" s="19" customFormat="1" ht="19.5" customHeight="1">
      <c r="A81" s="64" t="s">
        <v>9</v>
      </c>
      <c r="B81" s="64"/>
      <c r="C81" s="64"/>
      <c r="D81" s="64"/>
      <c r="E81" s="64"/>
      <c r="F81" s="65" t="s">
        <v>81</v>
      </c>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row>
    <row r="82" spans="1:185" s="19" customFormat="1">
      <c r="A82" s="64" t="s">
        <v>10</v>
      </c>
      <c r="B82" s="64"/>
      <c r="C82" s="64"/>
      <c r="D82" s="64"/>
      <c r="E82" s="64"/>
      <c r="F82" s="65" t="s">
        <v>61</v>
      </c>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row>
    <row r="83" spans="1:185" s="19" customFormat="1">
      <c r="A83" s="64" t="s">
        <v>11</v>
      </c>
      <c r="B83" s="64"/>
      <c r="C83" s="64"/>
      <c r="D83" s="64"/>
      <c r="E83" s="64"/>
      <c r="F83" s="65" t="s">
        <v>12</v>
      </c>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row>
    <row r="84" spans="1:185" s="19" customFormat="1">
      <c r="A84" s="64" t="s">
        <v>13</v>
      </c>
      <c r="B84" s="64"/>
      <c r="C84" s="64"/>
      <c r="D84" s="64"/>
      <c r="E84" s="64"/>
      <c r="F84" s="65" t="s">
        <v>53</v>
      </c>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row>
    <row r="85" spans="1:185" s="19" customFormat="1">
      <c r="A85" s="64" t="s">
        <v>14</v>
      </c>
      <c r="B85" s="64"/>
      <c r="C85" s="64"/>
      <c r="D85" s="64"/>
      <c r="E85" s="64"/>
      <c r="F85" s="65" t="s">
        <v>45</v>
      </c>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row>
    <row r="86" spans="1:185" s="31" customFormat="1">
      <c r="A86" s="25"/>
      <c r="B86" s="25"/>
      <c r="C86" s="25"/>
      <c r="D86" s="26"/>
      <c r="F86" s="32"/>
      <c r="G86" s="33"/>
      <c r="H86" s="34"/>
      <c r="I86" s="32"/>
      <c r="J86" s="32"/>
      <c r="K86" s="35"/>
      <c r="L86" s="32"/>
      <c r="M86" s="32"/>
      <c r="N86" s="32"/>
      <c r="O86" s="32"/>
      <c r="P86" s="32"/>
      <c r="Q86" s="32"/>
      <c r="R86" s="32"/>
      <c r="S86" s="32"/>
      <c r="T86" s="32"/>
      <c r="U86" s="32"/>
      <c r="V86" s="32"/>
      <c r="W86" s="32"/>
      <c r="X86" s="32"/>
      <c r="Y86" s="32"/>
      <c r="Z86" s="32"/>
      <c r="AA86" s="32"/>
      <c r="AB86" s="32"/>
      <c r="AC86" s="32"/>
      <c r="AD86" s="32"/>
      <c r="AE86" s="32"/>
      <c r="AF86" s="32"/>
      <c r="AG86" s="32"/>
      <c r="AH86" s="32"/>
      <c r="AI86" s="36"/>
    </row>
    <row r="87" spans="1:185" s="31" customFormat="1">
      <c r="A87" s="25" t="s">
        <v>15</v>
      </c>
      <c r="B87" s="25"/>
      <c r="C87" s="25"/>
      <c r="D87" s="26"/>
      <c r="F87" s="32"/>
      <c r="G87" s="33"/>
      <c r="H87" s="34"/>
      <c r="I87" s="32"/>
      <c r="J87" s="32"/>
      <c r="K87" s="35"/>
      <c r="L87" s="32"/>
      <c r="M87" s="32"/>
      <c r="N87" s="32"/>
      <c r="O87" s="32"/>
      <c r="P87" s="32"/>
      <c r="Q87" s="32"/>
      <c r="R87" s="32"/>
      <c r="S87" s="32"/>
      <c r="T87" s="32"/>
      <c r="U87" s="32"/>
      <c r="V87" s="32"/>
      <c r="W87" s="32"/>
      <c r="X87" s="32"/>
      <c r="Y87" s="32"/>
      <c r="Z87" s="32"/>
      <c r="AA87" s="32"/>
      <c r="AB87" s="32"/>
      <c r="AC87" s="32"/>
      <c r="AD87" s="32"/>
      <c r="AE87" s="32"/>
      <c r="AF87" s="32"/>
      <c r="AG87" s="32"/>
      <c r="AH87" s="32"/>
      <c r="AI87" s="36"/>
    </row>
    <row r="88" spans="1:185" s="19" customFormat="1" ht="46.5" customHeight="1">
      <c r="A88" s="64" t="s">
        <v>16</v>
      </c>
      <c r="B88" s="64"/>
      <c r="C88" s="64"/>
      <c r="D88" s="64"/>
      <c r="E88" s="64"/>
      <c r="F88" s="65" t="s">
        <v>42</v>
      </c>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row>
    <row r="89" spans="1:185" s="19" customFormat="1">
      <c r="A89" s="64" t="s">
        <v>17</v>
      </c>
      <c r="B89" s="64"/>
      <c r="C89" s="64"/>
      <c r="D89" s="64"/>
      <c r="E89" s="64"/>
      <c r="F89" s="65" t="s">
        <v>18</v>
      </c>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row>
    <row r="90" spans="1:185" s="37" customFormat="1">
      <c r="A90" s="64" t="s">
        <v>19</v>
      </c>
      <c r="B90" s="64"/>
      <c r="C90" s="64"/>
      <c r="D90" s="64"/>
      <c r="E90" s="64"/>
      <c r="F90" s="65" t="s">
        <v>20</v>
      </c>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row>
    <row r="91" spans="1:185" s="37" customFormat="1" ht="18" customHeight="1">
      <c r="A91" s="64" t="s">
        <v>21</v>
      </c>
      <c r="B91" s="64"/>
      <c r="C91" s="64"/>
      <c r="D91" s="64"/>
      <c r="E91" s="64"/>
      <c r="F91" s="65" t="s">
        <v>83</v>
      </c>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row>
    <row r="92" spans="1:185" s="37" customFormat="1" ht="58.5" customHeight="1">
      <c r="A92" s="64" t="s">
        <v>22</v>
      </c>
      <c r="B92" s="64"/>
      <c r="C92" s="64"/>
      <c r="D92" s="64"/>
      <c r="E92" s="64"/>
      <c r="F92" s="65" t="s">
        <v>84</v>
      </c>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row>
    <row r="93" spans="1:185" s="37" customFormat="1">
      <c r="A93" s="64" t="s">
        <v>23</v>
      </c>
      <c r="B93" s="64"/>
      <c r="C93" s="64"/>
      <c r="D93" s="64"/>
      <c r="E93" s="64"/>
      <c r="F93" s="65" t="s">
        <v>24</v>
      </c>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row>
    <row r="94" spans="1:185" s="38" customFormat="1">
      <c r="A94" s="64" t="s">
        <v>25</v>
      </c>
      <c r="B94" s="64"/>
      <c r="C94" s="64"/>
      <c r="D94" s="64"/>
      <c r="E94" s="64"/>
      <c r="F94" s="65" t="s">
        <v>26</v>
      </c>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GA94" s="39"/>
      <c r="GB94" s="39"/>
      <c r="GC94" s="39"/>
    </row>
    <row r="95" spans="1:185" s="38" customFormat="1">
      <c r="A95" s="64" t="s">
        <v>27</v>
      </c>
      <c r="B95" s="64"/>
      <c r="C95" s="64"/>
      <c r="D95" s="64"/>
      <c r="E95" s="64"/>
      <c r="F95" s="65" t="s">
        <v>44</v>
      </c>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GA95" s="39"/>
      <c r="GB95" s="39"/>
      <c r="GC95" s="39"/>
    </row>
    <row r="96" spans="1:185" s="38" customFormat="1" ht="207.75" customHeight="1">
      <c r="A96" s="64" t="s">
        <v>28</v>
      </c>
      <c r="B96" s="64"/>
      <c r="C96" s="64"/>
      <c r="D96" s="64"/>
      <c r="E96" s="64"/>
      <c r="F96" s="66" t="s">
        <v>56</v>
      </c>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GA96" s="39"/>
      <c r="GB96" s="39"/>
      <c r="GC96" s="39"/>
    </row>
    <row r="97" spans="1:185" s="38" customFormat="1">
      <c r="A97" s="64" t="s">
        <v>47</v>
      </c>
      <c r="B97" s="64"/>
      <c r="C97" s="64"/>
      <c r="D97" s="64"/>
      <c r="E97" s="64"/>
      <c r="F97" s="66" t="s">
        <v>48</v>
      </c>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c r="AI97" s="66"/>
      <c r="GA97" s="39"/>
      <c r="GB97" s="39"/>
      <c r="GC97" s="39"/>
    </row>
    <row r="98" spans="1:185" s="38" customFormat="1" ht="51" customHeight="1">
      <c r="A98" s="64" t="s">
        <v>49</v>
      </c>
      <c r="B98" s="64"/>
      <c r="C98" s="64"/>
      <c r="D98" s="64"/>
      <c r="E98" s="64"/>
      <c r="F98" s="66" t="s">
        <v>46</v>
      </c>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c r="AI98" s="66"/>
      <c r="GA98" s="39"/>
      <c r="GB98" s="39"/>
      <c r="GC98" s="39"/>
    </row>
    <row r="99" spans="1:185" s="38" customFormat="1">
      <c r="A99" s="70" t="s">
        <v>29</v>
      </c>
      <c r="B99" s="71"/>
      <c r="C99" s="71"/>
      <c r="D99" s="71"/>
      <c r="E99" s="72"/>
      <c r="F99" s="67" t="s">
        <v>30</v>
      </c>
      <c r="G99" s="68"/>
      <c r="H99" s="68"/>
      <c r="I99" s="68"/>
      <c r="J99" s="68"/>
      <c r="K99" s="68"/>
      <c r="L99" s="68"/>
      <c r="M99" s="68"/>
      <c r="N99" s="68"/>
      <c r="O99" s="68"/>
      <c r="P99" s="68"/>
      <c r="Q99" s="68"/>
      <c r="R99" s="68"/>
      <c r="S99" s="68"/>
      <c r="T99" s="68"/>
      <c r="U99" s="68"/>
      <c r="V99" s="68"/>
      <c r="W99" s="68"/>
      <c r="X99" s="68"/>
      <c r="Y99" s="68"/>
      <c r="Z99" s="68"/>
      <c r="AA99" s="68"/>
      <c r="AB99" s="68"/>
      <c r="AC99" s="68"/>
      <c r="AD99" s="68"/>
      <c r="AE99" s="68"/>
      <c r="AF99" s="68"/>
      <c r="AG99" s="68"/>
      <c r="AH99" s="68"/>
      <c r="AI99" s="69"/>
      <c r="GA99" s="39"/>
      <c r="GB99" s="39"/>
      <c r="GC99" s="39"/>
    </row>
    <row r="100" spans="1:185" s="38" customFormat="1" ht="29.25" customHeight="1">
      <c r="A100" s="70" t="s">
        <v>31</v>
      </c>
      <c r="B100" s="71"/>
      <c r="C100" s="71"/>
      <c r="D100" s="71"/>
      <c r="E100" s="72"/>
      <c r="F100" s="67" t="s">
        <v>70</v>
      </c>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68"/>
      <c r="AE100" s="68"/>
      <c r="AF100" s="68"/>
      <c r="AG100" s="68"/>
      <c r="AH100" s="68"/>
      <c r="AI100" s="69"/>
      <c r="GA100" s="39"/>
      <c r="GB100" s="39"/>
      <c r="GC100" s="39"/>
    </row>
    <row r="101" spans="1:185" s="38" customFormat="1" ht="45.75" customHeight="1">
      <c r="A101" s="70" t="s">
        <v>32</v>
      </c>
      <c r="B101" s="71"/>
      <c r="C101" s="71"/>
      <c r="D101" s="71"/>
      <c r="E101" s="72"/>
      <c r="F101" s="67" t="s">
        <v>33</v>
      </c>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9"/>
      <c r="GA101" s="39"/>
      <c r="GB101" s="39"/>
      <c r="GC101" s="39"/>
    </row>
    <row r="102" spans="1:185" s="8" customFormat="1">
      <c r="A102" s="70" t="s">
        <v>34</v>
      </c>
      <c r="B102" s="71"/>
      <c r="C102" s="71"/>
      <c r="D102" s="71"/>
      <c r="E102" s="72"/>
      <c r="F102" s="74" t="s">
        <v>35</v>
      </c>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c r="AG102" s="75"/>
      <c r="AH102" s="75"/>
      <c r="AI102" s="76"/>
    </row>
    <row r="103" spans="1:185" s="8" customFormat="1">
      <c r="A103" s="70" t="s">
        <v>36</v>
      </c>
      <c r="B103" s="71"/>
      <c r="C103" s="71"/>
      <c r="D103" s="71"/>
      <c r="E103" s="72"/>
      <c r="F103" s="67" t="s">
        <v>50</v>
      </c>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9"/>
    </row>
    <row r="104" spans="1:185" s="8" customFormat="1" ht="90.75" customHeight="1">
      <c r="A104" s="70" t="s">
        <v>51</v>
      </c>
      <c r="B104" s="71"/>
      <c r="C104" s="71"/>
      <c r="D104" s="71"/>
      <c r="E104" s="72"/>
      <c r="F104" s="67" t="s">
        <v>72</v>
      </c>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68"/>
      <c r="AE104" s="68"/>
      <c r="AF104" s="68"/>
      <c r="AG104" s="68"/>
      <c r="AH104" s="68"/>
      <c r="AI104" s="69"/>
    </row>
    <row r="105" spans="1:185" s="8" customFormat="1">
      <c r="A105" s="40"/>
      <c r="B105" s="40"/>
      <c r="C105" s="40"/>
      <c r="D105" s="73"/>
      <c r="E105" s="73"/>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row>
    <row r="106" spans="1:185" s="8" customFormat="1" ht="36" customHeight="1">
      <c r="A106" s="8" t="s">
        <v>37</v>
      </c>
      <c r="J106" s="31"/>
    </row>
    <row r="107" spans="1:185" s="42" customFormat="1">
      <c r="A107" s="28"/>
      <c r="B107" s="28"/>
      <c r="C107" s="28"/>
      <c r="D107" s="28"/>
      <c r="E107" s="31" t="s">
        <v>38</v>
      </c>
      <c r="G107" s="28" t="s">
        <v>39</v>
      </c>
      <c r="I107" s="28" t="s">
        <v>40</v>
      </c>
      <c r="J107" s="31"/>
      <c r="K107" s="43"/>
      <c r="L107" s="43"/>
      <c r="M107" s="43"/>
      <c r="N107" s="43"/>
      <c r="O107" s="43"/>
      <c r="P107" s="43"/>
      <c r="Q107" s="43"/>
      <c r="R107" s="43"/>
      <c r="S107" s="43"/>
      <c r="T107" s="43"/>
      <c r="U107" s="43"/>
      <c r="V107" s="43"/>
      <c r="W107" s="43"/>
      <c r="X107" s="43"/>
      <c r="Y107" s="43"/>
      <c r="Z107" s="43"/>
      <c r="AA107" s="43"/>
      <c r="AB107" s="43"/>
      <c r="AC107" s="43"/>
      <c r="AD107" s="43"/>
      <c r="AE107" s="31"/>
      <c r="AF107" s="31"/>
      <c r="AG107" s="31"/>
      <c r="AH107" s="31"/>
      <c r="AI107" s="31"/>
    </row>
    <row r="108" spans="1:185" s="42" customFormat="1">
      <c r="A108" s="28"/>
      <c r="B108" s="28"/>
      <c r="C108" s="28"/>
      <c r="D108" s="28"/>
      <c r="E108" s="31"/>
      <c r="F108" s="28"/>
      <c r="G108" s="31"/>
      <c r="H108" s="28"/>
      <c r="I108" s="43"/>
      <c r="J108" s="31"/>
      <c r="K108" s="43"/>
      <c r="L108" s="43"/>
      <c r="M108" s="43"/>
      <c r="N108" s="43"/>
      <c r="O108" s="43"/>
      <c r="P108" s="43"/>
      <c r="Q108" s="43"/>
      <c r="R108" s="43"/>
      <c r="S108" s="43"/>
      <c r="T108" s="43"/>
      <c r="U108" s="43"/>
      <c r="V108" s="43"/>
      <c r="W108" s="43"/>
      <c r="X108" s="43"/>
      <c r="Y108" s="43"/>
      <c r="Z108" s="43"/>
      <c r="AA108" s="43"/>
      <c r="AB108" s="43"/>
      <c r="AC108" s="43"/>
      <c r="AD108" s="43"/>
      <c r="AE108" s="31"/>
      <c r="AF108" s="31"/>
      <c r="AG108" s="31"/>
      <c r="AH108" s="31"/>
      <c r="AI108" s="31"/>
    </row>
    <row r="109" spans="1:185" s="42" customFormat="1">
      <c r="A109" s="28"/>
      <c r="B109" s="28"/>
      <c r="C109" s="28"/>
      <c r="D109" s="28"/>
      <c r="E109" s="31"/>
      <c r="F109" s="8" t="s">
        <v>74</v>
      </c>
      <c r="G109" s="31"/>
      <c r="H109" s="28"/>
      <c r="I109" s="43"/>
      <c r="J109" s="31"/>
      <c r="K109" s="43"/>
      <c r="L109" s="43"/>
      <c r="M109" s="43"/>
      <c r="N109" s="43"/>
      <c r="O109" s="43"/>
      <c r="P109" s="43"/>
      <c r="Q109" s="43"/>
      <c r="R109" s="43"/>
      <c r="S109" s="43"/>
      <c r="T109" s="43"/>
      <c r="U109" s="43"/>
      <c r="V109" s="43"/>
      <c r="W109" s="43"/>
      <c r="X109" s="43"/>
      <c r="Y109" s="43"/>
      <c r="Z109" s="43"/>
      <c r="AA109" s="43"/>
      <c r="AB109" s="43"/>
      <c r="AC109" s="43"/>
      <c r="AD109" s="43"/>
      <c r="AE109" s="31"/>
      <c r="AF109" s="31"/>
      <c r="AG109" s="31"/>
      <c r="AH109" s="31"/>
      <c r="AI109" s="31"/>
    </row>
    <row r="110" spans="1:185">
      <c r="A110" s="26"/>
      <c r="B110" s="26"/>
      <c r="C110" s="26"/>
      <c r="D110" s="31"/>
      <c r="E110" s="31"/>
      <c r="F110" s="31"/>
      <c r="G110" s="28"/>
      <c r="H110" s="26"/>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row>
  </sheetData>
  <autoFilter ref="A13:GC78">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 ref="A96:E96"/>
    <mergeCell ref="A94:E94"/>
    <mergeCell ref="F96:AI96"/>
    <mergeCell ref="F81:AI81"/>
    <mergeCell ref="F88:AI88"/>
    <mergeCell ref="F89:AI89"/>
    <mergeCell ref="F91:AI91"/>
    <mergeCell ref="F92:AI92"/>
    <mergeCell ref="F90:AI90"/>
    <mergeCell ref="F82:AI82"/>
    <mergeCell ref="F83:AI83"/>
    <mergeCell ref="F84:AI84"/>
    <mergeCell ref="F85:AI85"/>
    <mergeCell ref="A89:E89"/>
    <mergeCell ref="A90:E90"/>
    <mergeCell ref="A88:E88"/>
    <mergeCell ref="D105:E105"/>
    <mergeCell ref="F103:AI103"/>
    <mergeCell ref="F101:AI101"/>
    <mergeCell ref="F102:AI102"/>
    <mergeCell ref="A100:E100"/>
    <mergeCell ref="A102:E102"/>
    <mergeCell ref="A103:E103"/>
    <mergeCell ref="A101:E101"/>
    <mergeCell ref="A104:E104"/>
    <mergeCell ref="F104:AI104"/>
    <mergeCell ref="A98:E98"/>
    <mergeCell ref="F97:AI97"/>
    <mergeCell ref="F100:AI100"/>
    <mergeCell ref="F99:AI99"/>
    <mergeCell ref="A99:E99"/>
    <mergeCell ref="F98:AI98"/>
    <mergeCell ref="A97:E97"/>
    <mergeCell ref="F94:AI94"/>
    <mergeCell ref="F95:AI95"/>
    <mergeCell ref="A91:E91"/>
    <mergeCell ref="A92:E92"/>
    <mergeCell ref="A93:E93"/>
    <mergeCell ref="F93:AI93"/>
    <mergeCell ref="A95:E95"/>
    <mergeCell ref="A81:E81"/>
    <mergeCell ref="A82:E82"/>
    <mergeCell ref="A83:E83"/>
    <mergeCell ref="A84:E84"/>
    <mergeCell ref="A85:E85"/>
  </mergeCells>
  <phoneticPr fontId="5" type="noConversion"/>
  <conditionalFormatting sqref="B75:B77">
    <cfRule type="duplicateValues" dxfId="8" priority="9"/>
  </conditionalFormatting>
  <conditionalFormatting sqref="B72:B74">
    <cfRule type="duplicateValues" dxfId="7" priority="8"/>
  </conditionalFormatting>
  <conditionalFormatting sqref="B28:B71">
    <cfRule type="duplicateValues" dxfId="6" priority="7"/>
  </conditionalFormatting>
  <conditionalFormatting sqref="B14:B27">
    <cfRule type="duplicateValues" dxfId="5" priority="5"/>
  </conditionalFormatting>
  <conditionalFormatting sqref="B14:B74">
    <cfRule type="duplicateValues" dxfId="4" priority="4"/>
  </conditionalFormatting>
  <conditionalFormatting sqref="B14:B71">
    <cfRule type="duplicateValues" dxfId="3" priority="3"/>
  </conditionalFormatting>
  <conditionalFormatting sqref="B14:B77">
    <cfRule type="duplicateValues" dxfId="2" priority="37"/>
  </conditionalFormatting>
  <conditionalFormatting sqref="B14:B77">
    <cfRule type="duplicateValues" dxfId="1" priority="38"/>
    <cfRule type="duplicateValues" dxfId="0" priority="39"/>
  </conditionalFormatting>
  <pageMargins left="0.19685039370078741" right="0.19685039370078741" top="0.19685039370078741" bottom="0.39370078740157483" header="0.51181102362204722" footer="0.19685039370078741"/>
  <pageSetup paperSize="9" scale="18" fitToHeight="7" orientation="landscape" r:id="rId1"/>
  <headerFooter alignWithMargins="0">
    <oddFooter>Страница &amp;P из &amp;N</oddFooter>
  </headerFooter>
  <ignoredErrors>
    <ignoredError sqref="AD7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2017-12-04T09:39:15Z</dcterms:modified>
</cp:coreProperties>
</file>